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Fajar\SKRIPSI FAJAR\Skripsi\"/>
    </mc:Choice>
  </mc:AlternateContent>
  <bookViews>
    <workbookView xWindow="0" yWindow="0" windowWidth="20490" windowHeight="7530" activeTab="3"/>
  </bookViews>
  <sheets>
    <sheet name="WBS" sheetId="1" r:id="rId1"/>
    <sheet name="RBS" sheetId="2" r:id="rId2"/>
    <sheet name="PIM" sheetId="3" r:id="rId3"/>
    <sheet name="Pengolahan Data" sheetId="4" r:id="rId4"/>
  </sheets>
  <definedNames>
    <definedName name="_xlnm._FilterDatabase" localSheetId="2" hidden="1">PIM!$A$6:$AC$23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9" i="3" l="1"/>
  <c r="AD10" i="3"/>
  <c r="AD11" i="3"/>
  <c r="AD12" i="3"/>
  <c r="AD13" i="3"/>
  <c r="AD14" i="3"/>
  <c r="AD15" i="3"/>
  <c r="AD16" i="3"/>
  <c r="AD17" i="3"/>
  <c r="AD18" i="3"/>
  <c r="AD19" i="3"/>
  <c r="AD20" i="3"/>
  <c r="AD21" i="3"/>
  <c r="AD22" i="3"/>
  <c r="AD23" i="3"/>
  <c r="AD24" i="3"/>
  <c r="AD8" i="3"/>
  <c r="AA12" i="3"/>
  <c r="Z12" i="3"/>
  <c r="AB12" i="3" s="1"/>
  <c r="AA10" i="3"/>
  <c r="Z10" i="3"/>
  <c r="AA17" i="3"/>
  <c r="Z17" i="3"/>
  <c r="AA24" i="3"/>
  <c r="Z24" i="3"/>
  <c r="AB24" i="3" l="1"/>
  <c r="AB10" i="3"/>
  <c r="AB17" i="3"/>
  <c r="AA23" i="3" l="1"/>
  <c r="Z23" i="3"/>
  <c r="AA22" i="3"/>
  <c r="Z22" i="3"/>
  <c r="AA21" i="3"/>
  <c r="Z21" i="3"/>
  <c r="AA20" i="3"/>
  <c r="Z20" i="3"/>
  <c r="AA19" i="3"/>
  <c r="Z19" i="3"/>
  <c r="AA18" i="3"/>
  <c r="Z18" i="3"/>
  <c r="AB18" i="3" s="1"/>
  <c r="AA16" i="3"/>
  <c r="Z16" i="3"/>
  <c r="AB16" i="3" s="1"/>
  <c r="AA15" i="3"/>
  <c r="Z15" i="3"/>
  <c r="AB15" i="3" s="1"/>
  <c r="AA14" i="3"/>
  <c r="Z14" i="3"/>
  <c r="AA13" i="3"/>
  <c r="Z13" i="3"/>
  <c r="AB13" i="3" s="1"/>
  <c r="AA11" i="3"/>
  <c r="Z11" i="3"/>
  <c r="AA9" i="3"/>
  <c r="Z9" i="3"/>
  <c r="AA8" i="3"/>
  <c r="Z8" i="3"/>
  <c r="AB14" i="3" l="1"/>
  <c r="AB19" i="3"/>
  <c r="AE16" i="3"/>
  <c r="AB22" i="3"/>
  <c r="AE18" i="3" s="1"/>
  <c r="AB9" i="3"/>
  <c r="AB8" i="3"/>
  <c r="AB20" i="3"/>
  <c r="AB11" i="3"/>
  <c r="AB21" i="3"/>
  <c r="AB23" i="3"/>
</calcChain>
</file>

<file path=xl/sharedStrings.xml><?xml version="1.0" encoding="utf-8"?>
<sst xmlns="http://schemas.openxmlformats.org/spreadsheetml/2006/main" count="554" uniqueCount="238">
  <si>
    <t xml:space="preserve">WBS (Work Breakdown Structure) </t>
  </si>
  <si>
    <t>Kode WBS</t>
  </si>
  <si>
    <t>Level 1 (Proses Utama)</t>
  </si>
  <si>
    <t>Level 2 (Sub-Proses)</t>
  </si>
  <si>
    <t>1.1 Pulp Feeding</t>
  </si>
  <si>
    <t>1.2 Sap Dosing</t>
  </si>
  <si>
    <t>Core Forming</t>
  </si>
  <si>
    <t>2.1 Core Formation</t>
  </si>
  <si>
    <t>Pembentukan absorb &amp; pencampuran pulp-SAP</t>
  </si>
  <si>
    <t>2.2 Tissue Wrapping</t>
  </si>
  <si>
    <t>3.3 Transfer System</t>
  </si>
  <si>
    <t>Pengaplikasian lem untuk merekatkan Backsheet &amp; Topsheet</t>
  </si>
  <si>
    <t>3.5 Elastic Bonding</t>
  </si>
  <si>
    <t>Pengaplikasian lem untuk merekatkan Spandex &amp; Backsheet</t>
  </si>
  <si>
    <t>Packaging</t>
  </si>
  <si>
    <t>Penyusunan popok sebelum masuk ke kemasan</t>
  </si>
  <si>
    <t>Risk Breakdown Structure (RBS)</t>
  </si>
  <si>
    <t>Kode Risiko</t>
  </si>
  <si>
    <t>Work Breakdown Structure (WBS)</t>
  </si>
  <si>
    <t>Risk Category</t>
  </si>
  <si>
    <t>Risk Event</t>
  </si>
  <si>
    <t>Penyebab Potensial</t>
  </si>
  <si>
    <t>R01</t>
  </si>
  <si>
    <t>Material Risk</t>
  </si>
  <si>
    <t>Kontaminasi plastik pembungkus pulp</t>
  </si>
  <si>
    <t>Proses material handling kurang bersih</t>
  </si>
  <si>
    <t>Machine Risk</t>
  </si>
  <si>
    <t>Serpihan logam masuk ke serbuk kapas</t>
  </si>
  <si>
    <t>Pisau Hammer Mill aus atau bergesekan dengan dinding screen</t>
  </si>
  <si>
    <t>Debu proses menggumpal (Hardspot) jatuh ke dalam absorbent</t>
  </si>
  <si>
    <t>Suction lemah, kebersihan area forming tidak optimal</t>
  </si>
  <si>
    <t>3.1 Melting System</t>
  </si>
  <si>
    <t>Method Risk</t>
  </si>
  <si>
    <t>Pembentukan Kerak di dinding tangki melting</t>
  </si>
  <si>
    <t>Settingan suhu melebihi batasan standar</t>
  </si>
  <si>
    <t>Debu masuk ke tangki melting mencemari cairan adhisive</t>
  </si>
  <si>
    <t>Tutup tangki utama sering dibiarkan terbuka setelah saat mengisi adhesive</t>
  </si>
  <si>
    <t>3.2 Distribution</t>
  </si>
  <si>
    <t>Lolosnya butiran kerak hitam ke jalur distribusi adhesive</t>
  </si>
  <si>
    <t>Ukuran mesh filter terlalu besar (sehingga kerak kecil lolos)</t>
  </si>
  <si>
    <t>Adhesive menempel dan berkerak di roll distribusi</t>
  </si>
  <si>
    <t>Kerak menempel pada produk (kontaminasi) dan potensi produk sobek</t>
  </si>
  <si>
    <t>3.4 Construction</t>
  </si>
  <si>
    <t>Tetesan adheshive berkerak pada Topsheet</t>
  </si>
  <si>
    <t>Kerak mengganjal part sehingga tidak menutup dengan rapat</t>
  </si>
  <si>
    <t>Man Risk</t>
  </si>
  <si>
    <t>Environtment Risk</t>
  </si>
  <si>
    <t>Ujung nozzle penyok (menyebabkan semprotan miring)</t>
  </si>
  <si>
    <t>Handling nozzle tidak sesuai standar saat pembersihan</t>
  </si>
  <si>
    <t>Adhisive merembes keluar dari nozzle spandex</t>
  </si>
  <si>
    <t>Ratio penggunaan adhesive terlalu tinggi atau berlebihan</t>
  </si>
  <si>
    <t>3.6 Cutting</t>
  </si>
  <si>
    <t>Tetesan gemuk masuk kedalam produk (kontaminasi)</t>
  </si>
  <si>
    <t>Seal atau penutup pada unit cutting bocor</t>
  </si>
  <si>
    <t>4.1 Stacking</t>
  </si>
  <si>
    <t>Kontaminasi debu atau benda  asing pada tumpukan produk</t>
  </si>
  <si>
    <t>Mesin packing kotor atau serpihan part dari mesin terbawa masuk ke produk</t>
  </si>
  <si>
    <t>Rambut jatuh ke dalam kemasan</t>
  </si>
  <si>
    <t>Operator tidak menggunakan hairnet dengan benar</t>
  </si>
  <si>
    <t>R02</t>
  </si>
  <si>
    <t>R03</t>
  </si>
  <si>
    <t>R04</t>
  </si>
  <si>
    <t>R05</t>
  </si>
  <si>
    <t>R06</t>
  </si>
  <si>
    <t>R07</t>
  </si>
  <si>
    <t>R08</t>
  </si>
  <si>
    <t>R09</t>
  </si>
  <si>
    <t>R10</t>
  </si>
  <si>
    <t>R11</t>
  </si>
  <si>
    <t>R12</t>
  </si>
  <si>
    <t>R13</t>
  </si>
  <si>
    <t>Frekuensi (Probabilitas)</t>
  </si>
  <si>
    <t>Dampak</t>
  </si>
  <si>
    <t>QC</t>
  </si>
  <si>
    <t>Engineering</t>
  </si>
  <si>
    <t>SV Japan</t>
  </si>
  <si>
    <t>Teknisi 1</t>
  </si>
  <si>
    <t>Teknisi 2</t>
  </si>
  <si>
    <t>Teknisi 3</t>
  </si>
  <si>
    <t>Leader Teknisi</t>
  </si>
  <si>
    <t>Manager Produksi</t>
  </si>
  <si>
    <t>SPV Produksi</t>
  </si>
  <si>
    <t>SPV QC</t>
  </si>
  <si>
    <t>TOTAL</t>
  </si>
  <si>
    <t>Tingkat Risiko</t>
  </si>
  <si>
    <t>Keterangan</t>
  </si>
  <si>
    <t>Low</t>
  </si>
  <si>
    <t>Very Unlikely</t>
  </si>
  <si>
    <t>Unlikely</t>
  </si>
  <si>
    <t>Possible</t>
  </si>
  <si>
    <t>Likely</t>
  </si>
  <si>
    <t>Very Likely</t>
  </si>
  <si>
    <t>Negligible</t>
  </si>
  <si>
    <t>Minor</t>
  </si>
  <si>
    <t>Moderate</t>
  </si>
  <si>
    <t>Siginificant</t>
  </si>
  <si>
    <t>Severe</t>
  </si>
  <si>
    <t>Probabilitas</t>
  </si>
  <si>
    <t>Level</t>
  </si>
  <si>
    <t>Kategori Risiko</t>
  </si>
  <si>
    <t>Rentang Skor (P×I)</t>
  </si>
  <si>
    <t>Kode Warna</t>
  </si>
  <si>
    <t>Deskripsi &amp; Tindakan Mitigasi</t>
  </si>
  <si>
    <t>Sangat Tinggi (Extreme)</t>
  </si>
  <si>
    <t>20 – 25</t>
  </si>
  <si>
    <t>Tinggi (High)</t>
  </si>
  <si>
    <t>12 – 19</t>
  </si>
  <si>
    <t>Sedang (Medium)</t>
  </si>
  <si>
    <t>6 – 10</t>
  </si>
  <si>
    <t>Rendah (Low)</t>
  </si>
  <si>
    <t>3 – 5</t>
  </si>
  <si>
    <t>Sangat Rendah (Very Low)</t>
  </si>
  <si>
    <t>1 – 2</t>
  </si>
  <si>
    <t>Tidak Dapat Ditoleransi. Produksi harus dihentikan sementara atau perbaikan harus dilakukan seketika. Memerlukan perubahan sistem secara fundamental.</t>
  </si>
  <si>
    <t>Prioritas Utama. Risiko sangat signifikan mengganggu operasional. Wajib dibuatkan rencana mitigasi formal (Action Plan) dan dipantau ketat oleh Manajer.</t>
  </si>
  <si>
    <t>Waspada. Risiko dapat diterima namun dengan kontrol yang ketat. Perbaikan dilakukan terjadwal (misal: saat Preventive Maintenance).</t>
  </si>
  <si>
    <t>Dapat Ditoleransi. Risiko kecil, cukup ditangani dengan prosedur standar (SOP) harian tanpa perlu investasi alat tambahan.</t>
  </si>
  <si>
    <t>Diabaikan. Risiko tidak signifikan. Cukup dipantau sewaktu-waktu (monitoring pasif).</t>
  </si>
  <si>
    <t>Merah</t>
  </si>
  <si>
    <t>Orange</t>
  </si>
  <si>
    <t>Kuning</t>
  </si>
  <si>
    <t>Hijau muda</t>
  </si>
  <si>
    <t>Hijau tua</t>
  </si>
  <si>
    <t>High</t>
  </si>
  <si>
    <t>Extreme</t>
  </si>
  <si>
    <t>Med</t>
  </si>
  <si>
    <t>Probability Impact Matrix (PIM)</t>
  </si>
  <si>
    <t>Keterangan (dari aktivitas level 2)</t>
  </si>
  <si>
    <t>Identifikasi Risiko</t>
  </si>
  <si>
    <t>WBS &amp;RBS(penjelasan)</t>
  </si>
  <si>
    <t>Analisa Risiko</t>
  </si>
  <si>
    <t>Leveling PIM (Level impact dan Probabilitas)</t>
  </si>
  <si>
    <t>Evaluasi Risiko</t>
  </si>
  <si>
    <t xml:space="preserve">Perhitungan PIM </t>
  </si>
  <si>
    <t>Prioritas perbaikan</t>
  </si>
  <si>
    <t>Penanganan Risiko</t>
  </si>
  <si>
    <t>Penanganan</t>
  </si>
  <si>
    <t xml:space="preserve">Penyebab </t>
  </si>
  <si>
    <t>Avoid (menghindari)</t>
  </si>
  <si>
    <t>Accept ( menerima)</t>
  </si>
  <si>
    <t>Share (berbagi)</t>
  </si>
  <si>
    <t>Mitigasi (pencegahan)</t>
  </si>
  <si>
    <t>Mitigasi</t>
  </si>
  <si>
    <t>Jenis Aktivitas dari penganan mitigasi</t>
  </si>
  <si>
    <t>PIC</t>
  </si>
  <si>
    <t>ada 4 point dibawah ini</t>
  </si>
  <si>
    <t>Rekomendasi penganan</t>
  </si>
  <si>
    <t>Kesimpulan</t>
  </si>
  <si>
    <t>Menjawab tujuan dari proposal yang telah dibuat</t>
  </si>
  <si>
    <t>Abstrak</t>
  </si>
  <si>
    <t>1. Latarbelakang</t>
  </si>
  <si>
    <t>2. Tujuan (deskriptif</t>
  </si>
  <si>
    <t>3. Metode yang digunakan</t>
  </si>
  <si>
    <t>4. Hasil dari penelitian menjawab tujuan</t>
  </si>
  <si>
    <t>Kata kunci maks 5</t>
  </si>
  <si>
    <t>1.2 SAP Dosing</t>
  </si>
  <si>
    <t>Serpihan logam masuk ke dalam dosing area</t>
  </si>
  <si>
    <t>Plat dosing aus atau bergesekan dengan forming drum</t>
  </si>
  <si>
    <t>Tumpukan debu masuk ke dalam produk</t>
  </si>
  <si>
    <t>Kebersihan area tissue wrapping tidak terjaga dengan baik</t>
  </si>
  <si>
    <t>Keluaran adhesive tidak stabil</t>
  </si>
  <si>
    <t xml:space="preserve">Terdapat udara didalam hose </t>
  </si>
  <si>
    <t>R14</t>
  </si>
  <si>
    <t>R15</t>
  </si>
  <si>
    <t>R16</t>
  </si>
  <si>
    <t xml:space="preserve">4.2 Sealing </t>
  </si>
  <si>
    <t>Sisa potongan plastik terbawa ke produk kemasan finish good</t>
  </si>
  <si>
    <t>Pemotongan tidak sempurna dan tidak dapat terpisah dari kemasan</t>
  </si>
  <si>
    <t>R17</t>
  </si>
  <si>
    <t>R01, R02, R03</t>
  </si>
  <si>
    <t>R05, R08</t>
  </si>
  <si>
    <t>R10, R14</t>
  </si>
  <si>
    <t>R07, R12, R15, R16, R17</t>
  </si>
  <si>
    <t>Memastikan pada saat pemasangan part dalam keadaan bersih dan pengencangan baut saat part dalam keadaan panas</t>
  </si>
  <si>
    <t>Teknisi</t>
  </si>
  <si>
    <t>HASIL</t>
  </si>
  <si>
    <t>え</t>
  </si>
  <si>
    <r>
      <rPr>
        <b/>
        <i/>
        <sz val="12"/>
        <color theme="1"/>
        <rFont val="Times New Roman"/>
        <family val="1"/>
      </rPr>
      <t xml:space="preserve">Work Breakdown Structure </t>
    </r>
    <r>
      <rPr>
        <b/>
        <sz val="12"/>
        <color theme="1"/>
        <rFont val="Times New Roman"/>
        <family val="1"/>
      </rPr>
      <t>(WBS)</t>
    </r>
  </si>
  <si>
    <r>
      <rPr>
        <b/>
        <i/>
        <sz val="12"/>
        <color theme="1"/>
        <rFont val="Times New Roman"/>
        <family val="1"/>
      </rPr>
      <t xml:space="preserve">Risk Breakdown Structure </t>
    </r>
    <r>
      <rPr>
        <b/>
        <sz val="12"/>
        <color theme="1"/>
        <rFont val="Times New Roman"/>
        <family val="1"/>
      </rPr>
      <t>(RBS)</t>
    </r>
  </si>
  <si>
    <r>
      <t xml:space="preserve">1.1 Pulp </t>
    </r>
    <r>
      <rPr>
        <i/>
        <sz val="12"/>
        <color theme="1"/>
        <rFont val="Times New Roman"/>
        <family val="1"/>
      </rPr>
      <t>Feeding</t>
    </r>
  </si>
  <si>
    <r>
      <t xml:space="preserve">2.1 </t>
    </r>
    <r>
      <rPr>
        <i/>
        <sz val="12"/>
        <color theme="1"/>
        <rFont val="Times New Roman"/>
        <family val="1"/>
      </rPr>
      <t>Core Formation</t>
    </r>
  </si>
  <si>
    <r>
      <t xml:space="preserve">2.2 Tissue </t>
    </r>
    <r>
      <rPr>
        <i/>
        <sz val="12"/>
        <color theme="1"/>
        <rFont val="Times New Roman"/>
        <family val="1"/>
      </rPr>
      <t>Wrapping</t>
    </r>
  </si>
  <si>
    <r>
      <t xml:space="preserve">3.1 </t>
    </r>
    <r>
      <rPr>
        <i/>
        <sz val="12"/>
        <color theme="1"/>
        <rFont val="Times New Roman"/>
        <family val="1"/>
      </rPr>
      <t>Melting System</t>
    </r>
  </si>
  <si>
    <r>
      <t xml:space="preserve">3.2 </t>
    </r>
    <r>
      <rPr>
        <i/>
        <sz val="12"/>
        <color theme="1"/>
        <rFont val="Times New Roman"/>
        <family val="1"/>
      </rPr>
      <t>Distribution</t>
    </r>
  </si>
  <si>
    <r>
      <t xml:space="preserve">3.3 </t>
    </r>
    <r>
      <rPr>
        <i/>
        <sz val="12"/>
        <color theme="1"/>
        <rFont val="Times New Roman"/>
        <family val="1"/>
      </rPr>
      <t>Transfer System</t>
    </r>
  </si>
  <si>
    <r>
      <t xml:space="preserve">3.4 </t>
    </r>
    <r>
      <rPr>
        <i/>
        <sz val="12"/>
        <color theme="1"/>
        <rFont val="Times New Roman"/>
        <family val="1"/>
      </rPr>
      <t>Construction</t>
    </r>
  </si>
  <si>
    <r>
      <t xml:space="preserve">3.5 </t>
    </r>
    <r>
      <rPr>
        <i/>
        <sz val="12"/>
        <color theme="1"/>
        <rFont val="Times New Roman"/>
        <family val="1"/>
      </rPr>
      <t>Elastic Bonding</t>
    </r>
  </si>
  <si>
    <r>
      <t xml:space="preserve">3.6 </t>
    </r>
    <r>
      <rPr>
        <i/>
        <sz val="12"/>
        <color theme="1"/>
        <rFont val="Times New Roman"/>
        <family val="1"/>
      </rPr>
      <t>Cutting</t>
    </r>
  </si>
  <si>
    <r>
      <t xml:space="preserve">4.1 </t>
    </r>
    <r>
      <rPr>
        <i/>
        <sz val="12"/>
        <color theme="1"/>
        <rFont val="Times New Roman"/>
        <family val="1"/>
      </rPr>
      <t>Stacking</t>
    </r>
  </si>
  <si>
    <r>
      <t xml:space="preserve">4.2 </t>
    </r>
    <r>
      <rPr>
        <i/>
        <sz val="12"/>
        <color theme="1"/>
        <rFont val="Times New Roman"/>
        <family val="1"/>
      </rPr>
      <t xml:space="preserve">Sealing </t>
    </r>
  </si>
  <si>
    <t>Production</t>
  </si>
  <si>
    <t>Kode</t>
  </si>
  <si>
    <r>
      <t xml:space="preserve">Persiapan </t>
    </r>
    <r>
      <rPr>
        <i/>
        <sz val="12"/>
        <color theme="1"/>
        <rFont val="Times New Roman"/>
        <family val="1"/>
      </rPr>
      <t>Material</t>
    </r>
  </si>
  <si>
    <r>
      <t xml:space="preserve">Perakitan &amp; </t>
    </r>
    <r>
      <rPr>
        <i/>
        <sz val="12"/>
        <color theme="1"/>
        <rFont val="Times New Roman"/>
        <family val="1"/>
      </rPr>
      <t>Hotmelt</t>
    </r>
  </si>
  <si>
    <r>
      <t xml:space="preserve">3.1 Peleburan </t>
    </r>
    <r>
      <rPr>
        <i/>
        <sz val="12"/>
        <color theme="1"/>
        <rFont val="Times New Roman"/>
        <family val="1"/>
      </rPr>
      <t>Adhesive</t>
    </r>
  </si>
  <si>
    <r>
      <t xml:space="preserve">3.2 </t>
    </r>
    <r>
      <rPr>
        <i/>
        <sz val="12"/>
        <color theme="1"/>
        <rFont val="Times New Roman"/>
        <family val="1"/>
      </rPr>
      <t>Distribution</t>
    </r>
    <r>
      <rPr>
        <sz val="12"/>
        <color theme="1"/>
        <rFont val="Times New Roman"/>
        <family val="1"/>
      </rPr>
      <t xml:space="preserve"> &amp; </t>
    </r>
    <r>
      <rPr>
        <i/>
        <sz val="12"/>
        <color theme="1"/>
        <rFont val="Times New Roman"/>
        <family val="1"/>
      </rPr>
      <t>Filtering</t>
    </r>
    <r>
      <rPr>
        <sz val="12"/>
        <color theme="1"/>
        <rFont val="Times New Roman"/>
        <family val="1"/>
      </rPr>
      <t xml:space="preserve"> </t>
    </r>
  </si>
  <si>
    <r>
      <t xml:space="preserve">3.4 </t>
    </r>
    <r>
      <rPr>
        <i/>
        <sz val="12"/>
        <color theme="1"/>
        <rFont val="Times New Roman"/>
        <family val="1"/>
      </rPr>
      <t>Construction Bonding</t>
    </r>
  </si>
  <si>
    <r>
      <t xml:space="preserve">4.1 </t>
    </r>
    <r>
      <rPr>
        <i/>
        <sz val="12"/>
        <color theme="1"/>
        <rFont val="Times New Roman"/>
        <family val="1"/>
      </rPr>
      <t>Stacking</t>
    </r>
    <r>
      <rPr>
        <sz val="12"/>
        <color theme="1"/>
        <rFont val="Times New Roman"/>
        <family val="1"/>
      </rPr>
      <t xml:space="preserve"> </t>
    </r>
  </si>
  <si>
    <r>
      <t xml:space="preserve">4.2 </t>
    </r>
    <r>
      <rPr>
        <i/>
        <sz val="12"/>
        <color theme="1"/>
        <rFont val="Times New Roman"/>
        <family val="1"/>
      </rPr>
      <t>Sealing</t>
    </r>
  </si>
  <si>
    <r>
      <t xml:space="preserve">Pembukaan bale pulp &amp; penghancuran di </t>
    </r>
    <r>
      <rPr>
        <i/>
        <sz val="12"/>
        <color theme="1"/>
        <rFont val="Times New Roman"/>
        <family val="1"/>
      </rPr>
      <t>Hammer Mill</t>
    </r>
  </si>
  <si>
    <r>
      <t xml:space="preserve">Pencampuran &amp; penakaran </t>
    </r>
    <r>
      <rPr>
        <i/>
        <sz val="12"/>
        <color theme="1"/>
        <rFont val="Times New Roman"/>
        <family val="1"/>
      </rPr>
      <t>ratio</t>
    </r>
    <r>
      <rPr>
        <sz val="12"/>
        <color theme="1"/>
        <rFont val="Times New Roman"/>
        <family val="1"/>
      </rPr>
      <t xml:space="preserve"> SAP</t>
    </r>
  </si>
  <si>
    <r>
      <t xml:space="preserve">Pembungkusan </t>
    </r>
    <r>
      <rPr>
        <i/>
        <sz val="12"/>
        <color theme="1"/>
        <rFont val="Times New Roman"/>
        <family val="1"/>
      </rPr>
      <t>absorbent core</t>
    </r>
    <r>
      <rPr>
        <sz val="12"/>
        <color theme="1"/>
        <rFont val="Times New Roman"/>
        <family val="1"/>
      </rPr>
      <t xml:space="preserve"> dengan tissue</t>
    </r>
  </si>
  <si>
    <r>
      <rPr>
        <i/>
        <sz val="12"/>
        <color theme="1"/>
        <rFont val="Times New Roman"/>
        <family val="1"/>
      </rPr>
      <t>Melting adhesive</t>
    </r>
    <r>
      <rPr>
        <sz val="12"/>
        <color theme="1"/>
        <rFont val="Times New Roman"/>
        <family val="1"/>
      </rPr>
      <t xml:space="preserve"> pada tangki &amp; kontrol suhu</t>
    </r>
  </si>
  <si>
    <r>
      <rPr>
        <i/>
        <sz val="12"/>
        <color theme="1"/>
        <rFont val="Times New Roman"/>
        <family val="1"/>
      </rPr>
      <t>Pumping adhesive &amp; Filtering</t>
    </r>
    <r>
      <rPr>
        <sz val="12"/>
        <color theme="1"/>
        <rFont val="Times New Roman"/>
        <family val="1"/>
      </rPr>
      <t xml:space="preserve"> kotoran</t>
    </r>
  </si>
  <si>
    <r>
      <t xml:space="preserve">Pengaliran </t>
    </r>
    <r>
      <rPr>
        <i/>
        <sz val="12"/>
        <color theme="1"/>
        <rFont val="Times New Roman"/>
        <family val="1"/>
      </rPr>
      <t>Hot Adhesive</t>
    </r>
    <r>
      <rPr>
        <sz val="12"/>
        <color theme="1"/>
        <rFont val="Times New Roman"/>
        <family val="1"/>
      </rPr>
      <t xml:space="preserve"> melalui selang pemanas (</t>
    </r>
    <r>
      <rPr>
        <i/>
        <sz val="12"/>
        <color theme="1"/>
        <rFont val="Times New Roman"/>
        <family val="1"/>
      </rPr>
      <t>Heated Hose</t>
    </r>
    <r>
      <rPr>
        <sz val="12"/>
        <color theme="1"/>
        <rFont val="Times New Roman"/>
        <family val="1"/>
      </rPr>
      <t>) ke aplikator</t>
    </r>
  </si>
  <si>
    <r>
      <t xml:space="preserve">Pembentukan lekukan paha &amp; pemotongan akhir sesuai </t>
    </r>
    <r>
      <rPr>
        <i/>
        <sz val="12"/>
        <color theme="1"/>
        <rFont val="Times New Roman"/>
        <family val="1"/>
      </rPr>
      <t>size</t>
    </r>
  </si>
  <si>
    <r>
      <t xml:space="preserve">Penutupan </t>
    </r>
    <r>
      <rPr>
        <i/>
        <sz val="12"/>
        <color theme="1"/>
        <rFont val="Times New Roman"/>
        <family val="1"/>
      </rPr>
      <t>(sealing)</t>
    </r>
    <r>
      <rPr>
        <sz val="12"/>
        <color theme="1"/>
        <rFont val="Times New Roman"/>
        <family val="1"/>
      </rPr>
      <t xml:space="preserve"> kemasan plastik &amp; pemotongan sisa plastik</t>
    </r>
  </si>
  <si>
    <t>P</t>
  </si>
  <si>
    <t>I</t>
  </si>
  <si>
    <t>Tabel PIM</t>
  </si>
  <si>
    <t>Tabel Kategori Risiko</t>
  </si>
  <si>
    <t>WBS</t>
  </si>
  <si>
    <t>Penyebab</t>
  </si>
  <si>
    <t>Impact</t>
  </si>
  <si>
    <t>Risk Response</t>
  </si>
  <si>
    <t xml:space="preserve">Aktivitas Penanganan </t>
  </si>
  <si>
    <t>Kualitas</t>
  </si>
  <si>
    <t>Memastikan kondisi roll tidak cacat dan penerapan SOP cleaning sesuai jadwal</t>
  </si>
  <si>
    <t>Proses Produksi</t>
  </si>
  <si>
    <t>Kontrol suhu adhesive ±160°C dan monitoring viskositas secara berkala</t>
  </si>
  <si>
    <t>Penggantian roll coating menjadi roll anti lengket</t>
  </si>
  <si>
    <t>Standarisasi jarak roll dan penambahan air blow sebelum roll</t>
  </si>
  <si>
    <t>Tetesan adhesive berkerak pada topsheet</t>
  </si>
  <si>
    <t>Pembuatan dan penerapan One Point Lesson (OPL) setting adhesive</t>
  </si>
  <si>
    <t xml:space="preserve">Cost </t>
  </si>
  <si>
    <t>Penentuan dan penerapan standar lifetime part adhesive</t>
  </si>
  <si>
    <t>Maintenance</t>
  </si>
  <si>
    <t>Pembuatan tempat penampung tetesan dan penentuan standar pressure regulator</t>
  </si>
  <si>
    <t>Technician</t>
  </si>
  <si>
    <t>Penyusunan standar hasil cleaning dan sosialisasi kepada operator</t>
  </si>
  <si>
    <r>
      <t xml:space="preserve">3.3 </t>
    </r>
    <r>
      <rPr>
        <i/>
        <sz val="12"/>
        <color theme="1"/>
        <rFont val="Times New Roman"/>
        <family val="1"/>
      </rPr>
      <t>Distribution</t>
    </r>
  </si>
  <si>
    <r>
      <t xml:space="preserve">Tabel 9. </t>
    </r>
    <r>
      <rPr>
        <sz val="18"/>
        <color rgb="FF000000"/>
        <rFont val="Times New Roman"/>
        <family val="1"/>
      </rPr>
      <t>Penanganan Risiko (</t>
    </r>
    <r>
      <rPr>
        <i/>
        <sz val="18"/>
        <color rgb="FF000000"/>
        <rFont val="Times New Roman"/>
        <family val="1"/>
      </rPr>
      <t>Risk Response</t>
    </r>
    <r>
      <rPr>
        <sz val="18"/>
        <color rgb="FF000000"/>
        <rFont val="Times New Roman"/>
        <family val="1"/>
      </rPr>
      <t>) Pada Level Risiko Tertinggi</t>
    </r>
    <r>
      <rPr>
        <b/>
        <sz val="18"/>
        <color rgb="FF000000"/>
        <rFont val="Times New Roman"/>
        <family val="1"/>
      </rPr>
      <t xml:space="preserve"> </t>
    </r>
  </si>
  <si>
    <r>
      <t xml:space="preserve">Melakukan penggantian dari jenis roll </t>
    </r>
    <r>
      <rPr>
        <i/>
        <sz val="12"/>
        <color theme="1"/>
        <rFont val="Times New Roman"/>
        <family val="1"/>
      </rPr>
      <t xml:space="preserve">coating </t>
    </r>
    <r>
      <rPr>
        <sz val="12"/>
        <color theme="1"/>
        <rFont val="Times New Roman"/>
        <family val="1"/>
      </rPr>
      <t xml:space="preserve">ke roll anti lengket </t>
    </r>
  </si>
  <si>
    <r>
      <t xml:space="preserve">Standarisasi jarak roll dari part adhesive dan penambahan </t>
    </r>
    <r>
      <rPr>
        <i/>
        <sz val="12"/>
        <color theme="1"/>
        <rFont val="Times New Roman"/>
        <family val="1"/>
      </rPr>
      <t xml:space="preserve">air blow </t>
    </r>
    <r>
      <rPr>
        <sz val="12"/>
        <color theme="1"/>
        <rFont val="Times New Roman"/>
        <family val="1"/>
      </rPr>
      <t>sebelum roll</t>
    </r>
  </si>
  <si>
    <r>
      <t xml:space="preserve">Pembuatan </t>
    </r>
    <r>
      <rPr>
        <i/>
        <sz val="12"/>
        <color theme="1"/>
        <rFont val="Times New Roman"/>
        <family val="1"/>
      </rPr>
      <t xml:space="preserve">schedule </t>
    </r>
    <r>
      <rPr>
        <sz val="12"/>
        <color theme="1"/>
        <rFont val="Times New Roman"/>
        <family val="1"/>
      </rPr>
      <t>pembersihan secara berkala</t>
    </r>
  </si>
  <si>
    <r>
      <t xml:space="preserve">Penentuan </t>
    </r>
    <r>
      <rPr>
        <i/>
        <sz val="12"/>
        <color theme="1"/>
        <rFont val="Times New Roman"/>
        <family val="1"/>
      </rPr>
      <t xml:space="preserve">lifetime part </t>
    </r>
    <r>
      <rPr>
        <sz val="12"/>
        <color theme="1"/>
        <rFont val="Times New Roman"/>
        <family val="1"/>
      </rPr>
      <t xml:space="preserve">adhesive </t>
    </r>
  </si>
  <si>
    <r>
      <t xml:space="preserve">Pembuatan </t>
    </r>
    <r>
      <rPr>
        <i/>
        <sz val="12"/>
        <color theme="1"/>
        <rFont val="Times New Roman"/>
        <family val="1"/>
      </rPr>
      <t>One Point Lesson (OPL) setting timing adhesive</t>
    </r>
  </si>
  <si>
    <t>Tabel Rekomendasi Perbaikan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</si>
</sst>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8"/>
      <color theme="1"/>
      <name val="Calibri"/>
      <family val="2"/>
      <scheme val="minor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8"/>
      <color rgb="FF000000"/>
      <name val="Times New Roman"/>
      <family val="1"/>
    </font>
    <font>
      <sz val="18"/>
      <color rgb="FF000000"/>
      <name val="Times New Roman"/>
      <family val="1"/>
    </font>
    <font>
      <i/>
      <sz val="18"/>
      <color rgb="FF000000"/>
      <name val="Times New Roman"/>
      <family val="1"/>
    </font>
    <font>
      <sz val="26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/>
    <xf numFmtId="0" fontId="2" fillId="0" borderId="1" xfId="0" applyFont="1" applyBorder="1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4" fontId="2" fillId="0" borderId="1" xfId="0" applyNumberFormat="1" applyFont="1" applyBorder="1"/>
    <xf numFmtId="0" fontId="2" fillId="2" borderId="1" xfId="0" applyFont="1" applyFill="1" applyBorder="1"/>
    <xf numFmtId="0" fontId="2" fillId="3" borderId="1" xfId="0" applyFont="1" applyFill="1" applyBorder="1"/>
    <xf numFmtId="0" fontId="2" fillId="4" borderId="1" xfId="0" applyFont="1" applyFill="1" applyBorder="1"/>
    <xf numFmtId="0" fontId="2" fillId="5" borderId="1" xfId="0" applyFont="1" applyFill="1" applyBorder="1"/>
    <xf numFmtId="0" fontId="2" fillId="6" borderId="1" xfId="0" applyFont="1" applyFill="1" applyBorder="1"/>
    <xf numFmtId="0" fontId="2" fillId="0" borderId="1" xfId="0" applyFont="1" applyBorder="1" applyAlignment="1">
      <alignment horizontal="center" vertical="center"/>
    </xf>
    <xf numFmtId="0" fontId="2" fillId="0" borderId="5" xfId="0" applyFont="1" applyBorder="1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7" borderId="1" xfId="0" applyFont="1" applyFill="1" applyBorder="1"/>
    <xf numFmtId="164" fontId="0" fillId="0" borderId="0" xfId="0" applyNumberFormat="1"/>
    <xf numFmtId="0" fontId="2" fillId="4" borderId="0" xfId="0" applyFont="1" applyFill="1" applyBorder="1"/>
    <xf numFmtId="0" fontId="2" fillId="2" borderId="0" xfId="0" applyFont="1" applyFill="1" applyBorder="1"/>
    <xf numFmtId="0" fontId="2" fillId="5" borderId="1" xfId="0" applyFont="1" applyFill="1" applyBorder="1" applyAlignment="1">
      <alignment wrapText="1"/>
    </xf>
    <xf numFmtId="0" fontId="4" fillId="0" borderId="0" xfId="0" applyFont="1"/>
    <xf numFmtId="164" fontId="2" fillId="7" borderId="1" xfId="0" applyNumberFormat="1" applyFont="1" applyFill="1" applyBorder="1"/>
    <xf numFmtId="0" fontId="5" fillId="0" borderId="1" xfId="0" applyFont="1" applyBorder="1" applyAlignment="1">
      <alignment horizontal="center" vertical="center"/>
    </xf>
    <xf numFmtId="0" fontId="6" fillId="0" borderId="1" xfId="0" applyFont="1" applyBorder="1"/>
    <xf numFmtId="0" fontId="6" fillId="7" borderId="1" xfId="0" applyFont="1" applyFill="1" applyBorder="1"/>
    <xf numFmtId="0" fontId="3" fillId="0" borderId="0" xfId="0" applyFont="1" applyAlignment="1">
      <alignment vertical="center" textRotation="90"/>
    </xf>
    <xf numFmtId="1" fontId="2" fillId="0" borderId="1" xfId="0" applyNumberFormat="1" applyFont="1" applyBorder="1"/>
    <xf numFmtId="1" fontId="2" fillId="7" borderId="1" xfId="0" applyNumberFormat="1" applyFont="1" applyFill="1" applyBorder="1"/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textRotation="90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6" fillId="0" borderId="2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3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7" fillId="0" borderId="0" xfId="0" applyFont="1" applyAlignment="1">
      <alignment horizontal="left" vertical="center"/>
    </xf>
    <xf numFmtId="0" fontId="3" fillId="0" borderId="0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2" fillId="7" borderId="1" xfId="0" applyFont="1" applyFill="1" applyBorder="1" applyAlignment="1">
      <alignment wrapText="1"/>
    </xf>
    <xf numFmtId="0" fontId="2" fillId="0" borderId="0" xfId="0" applyFont="1" applyFill="1" applyBorder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g"/><Relationship Id="rId1" Type="http://schemas.openxmlformats.org/officeDocument/2006/relationships/image" Target="../media/image3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200025</xdr:colOff>
      <xdr:row>0</xdr:row>
      <xdr:rowOff>9525</xdr:rowOff>
    </xdr:from>
    <xdr:to>
      <xdr:col>29</xdr:col>
      <xdr:colOff>524264</xdr:colOff>
      <xdr:row>4</xdr:row>
      <xdr:rowOff>147064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116050" y="9525"/>
          <a:ext cx="3076575" cy="899539"/>
        </a:xfrm>
        <a:prstGeom prst="rect">
          <a:avLst/>
        </a:prstGeom>
      </xdr:spPr>
    </xdr:pic>
    <xdr:clientData/>
  </xdr:twoCellAnchor>
  <xdr:twoCellAnchor editAs="oneCell">
    <xdr:from>
      <xdr:col>10</xdr:col>
      <xdr:colOff>295275</xdr:colOff>
      <xdr:row>0</xdr:row>
      <xdr:rowOff>9525</xdr:rowOff>
    </xdr:from>
    <xdr:to>
      <xdr:col>32</xdr:col>
      <xdr:colOff>295663</xdr:colOff>
      <xdr:row>4</xdr:row>
      <xdr:rowOff>139804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259300" y="9525"/>
          <a:ext cx="4676775" cy="8922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2095499</xdr:colOff>
      <xdr:row>21</xdr:row>
      <xdr:rowOff>89646</xdr:rowOff>
    </xdr:from>
    <xdr:to>
      <xdr:col>13</xdr:col>
      <xdr:colOff>2604229</xdr:colOff>
      <xdr:row>32</xdr:row>
      <xdr:rowOff>148787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476323" y="4538381"/>
          <a:ext cx="4453200" cy="2154641"/>
        </a:xfrm>
        <a:prstGeom prst="rect">
          <a:avLst/>
        </a:prstGeom>
      </xdr:spPr>
    </xdr:pic>
    <xdr:clientData/>
  </xdr:twoCellAnchor>
  <xdr:twoCellAnchor editAs="oneCell">
    <xdr:from>
      <xdr:col>10</xdr:col>
      <xdr:colOff>2298416</xdr:colOff>
      <xdr:row>21</xdr:row>
      <xdr:rowOff>173033</xdr:rowOff>
    </xdr:from>
    <xdr:to>
      <xdr:col>12</xdr:col>
      <xdr:colOff>2048186</xdr:colOff>
      <xdr:row>33</xdr:row>
      <xdr:rowOff>51940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50357" y="4621768"/>
          <a:ext cx="4478653" cy="21649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6"/>
  <sheetViews>
    <sheetView workbookViewId="0">
      <selection activeCell="D6" sqref="D6"/>
    </sheetView>
  </sheetViews>
  <sheetFormatPr defaultRowHeight="15.75" x14ac:dyDescent="0.25"/>
  <cols>
    <col min="1" max="1" width="11.5703125" style="2" customWidth="1"/>
    <col min="2" max="2" width="23.85546875" style="2" bestFit="1" customWidth="1"/>
    <col min="3" max="3" width="25.140625" style="2" bestFit="1" customWidth="1"/>
    <col min="4" max="4" width="70.42578125" style="2" bestFit="1" customWidth="1"/>
    <col min="5" max="16384" width="9.140625" style="2"/>
  </cols>
  <sheetData>
    <row r="2" spans="1:4" x14ac:dyDescent="0.25">
      <c r="A2" s="2" t="s">
        <v>0</v>
      </c>
    </row>
    <row r="4" spans="1:4" x14ac:dyDescent="0.25">
      <c r="A4" s="49" t="s">
        <v>1</v>
      </c>
      <c r="B4" s="49" t="s">
        <v>2</v>
      </c>
      <c r="C4" s="49" t="s">
        <v>3</v>
      </c>
      <c r="D4" s="49" t="s">
        <v>127</v>
      </c>
    </row>
    <row r="5" spans="1:4" x14ac:dyDescent="0.25">
      <c r="A5" s="46">
        <v>1</v>
      </c>
      <c r="B5" s="46" t="s">
        <v>192</v>
      </c>
      <c r="C5" s="50" t="s">
        <v>179</v>
      </c>
      <c r="D5" s="50" t="s">
        <v>199</v>
      </c>
    </row>
    <row r="6" spans="1:4" x14ac:dyDescent="0.25">
      <c r="A6" s="47"/>
      <c r="B6" s="47"/>
      <c r="C6" s="50" t="s">
        <v>5</v>
      </c>
      <c r="D6" s="50" t="s">
        <v>200</v>
      </c>
    </row>
    <row r="7" spans="1:4" x14ac:dyDescent="0.25">
      <c r="A7" s="46">
        <v>2</v>
      </c>
      <c r="B7" s="51" t="s">
        <v>6</v>
      </c>
      <c r="C7" s="50" t="s">
        <v>180</v>
      </c>
      <c r="D7" s="50" t="s">
        <v>8</v>
      </c>
    </row>
    <row r="8" spans="1:4" x14ac:dyDescent="0.25">
      <c r="A8" s="47"/>
      <c r="B8" s="52"/>
      <c r="C8" s="50" t="s">
        <v>181</v>
      </c>
      <c r="D8" s="50" t="s">
        <v>201</v>
      </c>
    </row>
    <row r="9" spans="1:4" x14ac:dyDescent="0.25">
      <c r="A9" s="46">
        <v>3</v>
      </c>
      <c r="B9" s="46" t="s">
        <v>193</v>
      </c>
      <c r="C9" s="50" t="s">
        <v>194</v>
      </c>
      <c r="D9" s="50" t="s">
        <v>202</v>
      </c>
    </row>
    <row r="10" spans="1:4" x14ac:dyDescent="0.25">
      <c r="A10" s="48"/>
      <c r="B10" s="48"/>
      <c r="C10" s="50" t="s">
        <v>195</v>
      </c>
      <c r="D10" s="50" t="s">
        <v>203</v>
      </c>
    </row>
    <row r="11" spans="1:4" x14ac:dyDescent="0.25">
      <c r="A11" s="48"/>
      <c r="B11" s="48"/>
      <c r="C11" s="50" t="s">
        <v>184</v>
      </c>
      <c r="D11" s="50" t="s">
        <v>204</v>
      </c>
    </row>
    <row r="12" spans="1:4" x14ac:dyDescent="0.25">
      <c r="A12" s="48"/>
      <c r="B12" s="48"/>
      <c r="C12" s="50" t="s">
        <v>196</v>
      </c>
      <c r="D12" s="50" t="s">
        <v>11</v>
      </c>
    </row>
    <row r="13" spans="1:4" x14ac:dyDescent="0.25">
      <c r="A13" s="48"/>
      <c r="B13" s="48"/>
      <c r="C13" s="50" t="s">
        <v>186</v>
      </c>
      <c r="D13" s="50" t="s">
        <v>13</v>
      </c>
    </row>
    <row r="14" spans="1:4" x14ac:dyDescent="0.25">
      <c r="A14" s="47"/>
      <c r="B14" s="47"/>
      <c r="C14" s="50" t="s">
        <v>187</v>
      </c>
      <c r="D14" s="50" t="s">
        <v>205</v>
      </c>
    </row>
    <row r="15" spans="1:4" x14ac:dyDescent="0.25">
      <c r="A15" s="46">
        <v>4</v>
      </c>
      <c r="B15" s="51" t="s">
        <v>14</v>
      </c>
      <c r="C15" s="50" t="s">
        <v>197</v>
      </c>
      <c r="D15" s="50" t="s">
        <v>15</v>
      </c>
    </row>
    <row r="16" spans="1:4" x14ac:dyDescent="0.25">
      <c r="A16" s="47"/>
      <c r="B16" s="47"/>
      <c r="C16" s="50" t="s">
        <v>198</v>
      </c>
      <c r="D16" s="50" t="s">
        <v>206</v>
      </c>
    </row>
  </sheetData>
  <mergeCells count="8">
    <mergeCell ref="A5:A6"/>
    <mergeCell ref="A7:A8"/>
    <mergeCell ref="A9:A14"/>
    <mergeCell ref="A15:A16"/>
    <mergeCell ref="B5:B6"/>
    <mergeCell ref="B7:B8"/>
    <mergeCell ref="B9:B14"/>
    <mergeCell ref="B15:B1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2"/>
  <sheetViews>
    <sheetView topLeftCell="A4" workbookViewId="0">
      <selection activeCell="B12" sqref="B12"/>
    </sheetView>
  </sheetViews>
  <sheetFormatPr defaultRowHeight="15" x14ac:dyDescent="0.25"/>
  <cols>
    <col min="1" max="1" width="11.28515625" bestFit="1" customWidth="1"/>
    <col min="2" max="2" width="31.28515625" bestFit="1" customWidth="1"/>
    <col min="3" max="3" width="33.85546875" bestFit="1" customWidth="1"/>
    <col min="4" max="4" width="57.28515625" bestFit="1" customWidth="1"/>
    <col min="5" max="5" width="68.7109375" bestFit="1" customWidth="1"/>
  </cols>
  <sheetData>
    <row r="2" spans="1:5" x14ac:dyDescent="0.25">
      <c r="A2" s="1" t="s">
        <v>16</v>
      </c>
    </row>
    <row r="4" spans="1:5" ht="15.75" x14ac:dyDescent="0.25">
      <c r="A4" s="35" t="s">
        <v>17</v>
      </c>
      <c r="B4" s="35" t="s">
        <v>18</v>
      </c>
      <c r="C4" s="5" t="s">
        <v>16</v>
      </c>
      <c r="D4" s="35" t="s">
        <v>20</v>
      </c>
      <c r="E4" s="35" t="s">
        <v>21</v>
      </c>
    </row>
    <row r="5" spans="1:5" ht="15.75" x14ac:dyDescent="0.25">
      <c r="A5" s="35"/>
      <c r="B5" s="35"/>
      <c r="C5" s="5" t="s">
        <v>19</v>
      </c>
      <c r="D5" s="35"/>
      <c r="E5" s="35"/>
    </row>
    <row r="6" spans="1:5" ht="15.75" x14ac:dyDescent="0.25">
      <c r="A6" s="4" t="s">
        <v>22</v>
      </c>
      <c r="B6" s="4" t="s">
        <v>179</v>
      </c>
      <c r="C6" s="4" t="s">
        <v>23</v>
      </c>
      <c r="D6" s="4" t="s">
        <v>24</v>
      </c>
      <c r="E6" s="4" t="s">
        <v>25</v>
      </c>
    </row>
    <row r="7" spans="1:5" ht="15.75" x14ac:dyDescent="0.25">
      <c r="A7" s="4" t="s">
        <v>59</v>
      </c>
      <c r="B7" s="4" t="s">
        <v>4</v>
      </c>
      <c r="C7" s="4" t="s">
        <v>26</v>
      </c>
      <c r="D7" s="4" t="s">
        <v>27</v>
      </c>
      <c r="E7" s="4" t="s">
        <v>28</v>
      </c>
    </row>
    <row r="8" spans="1:5" ht="15.75" x14ac:dyDescent="0.25">
      <c r="A8" s="4" t="s">
        <v>60</v>
      </c>
      <c r="B8" s="4" t="s">
        <v>155</v>
      </c>
      <c r="C8" s="4" t="s">
        <v>26</v>
      </c>
      <c r="D8" s="4" t="s">
        <v>156</v>
      </c>
      <c r="E8" s="4" t="s">
        <v>157</v>
      </c>
    </row>
    <row r="9" spans="1:5" ht="15.75" x14ac:dyDescent="0.25">
      <c r="A9" s="4" t="s">
        <v>61</v>
      </c>
      <c r="B9" s="4" t="s">
        <v>7</v>
      </c>
      <c r="C9" s="4" t="s">
        <v>46</v>
      </c>
      <c r="D9" s="4" t="s">
        <v>29</v>
      </c>
      <c r="E9" s="4" t="s">
        <v>30</v>
      </c>
    </row>
    <row r="10" spans="1:5" ht="15.75" x14ac:dyDescent="0.25">
      <c r="A10" s="4" t="s">
        <v>62</v>
      </c>
      <c r="B10" s="4" t="s">
        <v>9</v>
      </c>
      <c r="C10" s="4" t="s">
        <v>46</v>
      </c>
      <c r="D10" s="4" t="s">
        <v>158</v>
      </c>
      <c r="E10" s="4" t="s">
        <v>159</v>
      </c>
    </row>
    <row r="11" spans="1:5" ht="15.75" x14ac:dyDescent="0.25">
      <c r="A11" s="4" t="s">
        <v>63</v>
      </c>
      <c r="B11" s="4" t="s">
        <v>31</v>
      </c>
      <c r="C11" s="4" t="s">
        <v>32</v>
      </c>
      <c r="D11" s="4" t="s">
        <v>33</v>
      </c>
      <c r="E11" s="4" t="s">
        <v>34</v>
      </c>
    </row>
    <row r="12" spans="1:5" ht="15.75" x14ac:dyDescent="0.25">
      <c r="A12" s="4" t="s">
        <v>64</v>
      </c>
      <c r="B12" s="4" t="s">
        <v>31</v>
      </c>
      <c r="C12" s="4" t="s">
        <v>46</v>
      </c>
      <c r="D12" s="4" t="s">
        <v>35</v>
      </c>
      <c r="E12" s="4" t="s">
        <v>36</v>
      </c>
    </row>
    <row r="13" spans="1:5" ht="15.75" x14ac:dyDescent="0.25">
      <c r="A13" s="4" t="s">
        <v>65</v>
      </c>
      <c r="B13" s="4" t="s">
        <v>37</v>
      </c>
      <c r="C13" s="4" t="s">
        <v>26</v>
      </c>
      <c r="D13" s="4" t="s">
        <v>38</v>
      </c>
      <c r="E13" s="4" t="s">
        <v>39</v>
      </c>
    </row>
    <row r="14" spans="1:5" ht="15.75" x14ac:dyDescent="0.25">
      <c r="A14" s="4" t="s">
        <v>66</v>
      </c>
      <c r="B14" s="4" t="s">
        <v>37</v>
      </c>
      <c r="C14" s="4" t="s">
        <v>26</v>
      </c>
      <c r="D14" s="4" t="s">
        <v>40</v>
      </c>
      <c r="E14" s="4" t="s">
        <v>41</v>
      </c>
    </row>
    <row r="15" spans="1:5" ht="15.75" x14ac:dyDescent="0.25">
      <c r="A15" s="4" t="s">
        <v>67</v>
      </c>
      <c r="B15" s="4" t="s">
        <v>10</v>
      </c>
      <c r="C15" s="4" t="s">
        <v>26</v>
      </c>
      <c r="D15" s="4" t="s">
        <v>160</v>
      </c>
      <c r="E15" s="4" t="s">
        <v>161</v>
      </c>
    </row>
    <row r="16" spans="1:5" ht="15.75" x14ac:dyDescent="0.25">
      <c r="A16" s="4" t="s">
        <v>68</v>
      </c>
      <c r="B16" s="4" t="s">
        <v>42</v>
      </c>
      <c r="C16" s="4" t="s">
        <v>26</v>
      </c>
      <c r="D16" s="4" t="s">
        <v>43</v>
      </c>
      <c r="E16" s="4" t="s">
        <v>44</v>
      </c>
    </row>
    <row r="17" spans="1:5" ht="15.75" x14ac:dyDescent="0.25">
      <c r="A17" s="4" t="s">
        <v>69</v>
      </c>
      <c r="B17" s="4" t="s">
        <v>42</v>
      </c>
      <c r="C17" s="4" t="s">
        <v>45</v>
      </c>
      <c r="D17" s="4" t="s">
        <v>47</v>
      </c>
      <c r="E17" s="4" t="s">
        <v>48</v>
      </c>
    </row>
    <row r="18" spans="1:5" ht="15.75" x14ac:dyDescent="0.25">
      <c r="A18" s="4" t="s">
        <v>70</v>
      </c>
      <c r="B18" s="4" t="s">
        <v>12</v>
      </c>
      <c r="C18" s="4" t="s">
        <v>26</v>
      </c>
      <c r="D18" s="4" t="s">
        <v>49</v>
      </c>
      <c r="E18" s="4" t="s">
        <v>50</v>
      </c>
    </row>
    <row r="19" spans="1:5" ht="15.75" x14ac:dyDescent="0.25">
      <c r="A19" s="4" t="s">
        <v>162</v>
      </c>
      <c r="B19" s="4" t="s">
        <v>51</v>
      </c>
      <c r="C19" s="4" t="s">
        <v>26</v>
      </c>
      <c r="D19" s="4" t="s">
        <v>52</v>
      </c>
      <c r="E19" s="4" t="s">
        <v>53</v>
      </c>
    </row>
    <row r="20" spans="1:5" ht="15.75" x14ac:dyDescent="0.25">
      <c r="A20" s="4" t="s">
        <v>163</v>
      </c>
      <c r="B20" s="4" t="s">
        <v>54</v>
      </c>
      <c r="C20" s="4" t="s">
        <v>46</v>
      </c>
      <c r="D20" s="4" t="s">
        <v>55</v>
      </c>
      <c r="E20" s="4" t="s">
        <v>56</v>
      </c>
    </row>
    <row r="21" spans="1:5" ht="15.75" x14ac:dyDescent="0.25">
      <c r="A21" s="4" t="s">
        <v>164</v>
      </c>
      <c r="B21" s="4" t="s">
        <v>54</v>
      </c>
      <c r="C21" s="4" t="s">
        <v>45</v>
      </c>
      <c r="D21" s="4" t="s">
        <v>57</v>
      </c>
      <c r="E21" s="4" t="s">
        <v>58</v>
      </c>
    </row>
    <row r="22" spans="1:5" ht="15.75" x14ac:dyDescent="0.25">
      <c r="A22" s="4" t="s">
        <v>168</v>
      </c>
      <c r="B22" s="4" t="s">
        <v>165</v>
      </c>
      <c r="C22" s="4" t="s">
        <v>45</v>
      </c>
      <c r="D22" s="4" t="s">
        <v>166</v>
      </c>
      <c r="E22" s="4" t="s">
        <v>167</v>
      </c>
    </row>
  </sheetData>
  <mergeCells count="4">
    <mergeCell ref="A4:A5"/>
    <mergeCell ref="B4:B5"/>
    <mergeCell ref="D4:D5"/>
    <mergeCell ref="E4:E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M24"/>
  <sheetViews>
    <sheetView topLeftCell="Z13" zoomScale="98" workbookViewId="0">
      <selection activeCell="AI25" sqref="AI25"/>
    </sheetView>
  </sheetViews>
  <sheetFormatPr defaultRowHeight="15" x14ac:dyDescent="0.25"/>
  <cols>
    <col min="1" max="1" width="13.140625" bestFit="1" customWidth="1"/>
    <col min="2" max="2" width="35.140625" bestFit="1" customWidth="1"/>
    <col min="3" max="3" width="33.85546875" bestFit="1" customWidth="1"/>
    <col min="4" max="4" width="57.28515625" customWidth="1"/>
    <col min="5" max="5" width="69.28515625" customWidth="1"/>
    <col min="6" max="25" width="9.140625" hidden="1" customWidth="1"/>
    <col min="29" max="29" width="11" bestFit="1" customWidth="1"/>
    <col min="33" max="33" width="23.85546875" customWidth="1"/>
    <col min="35" max="35" width="15" customWidth="1"/>
    <col min="36" max="36" width="14.5703125" customWidth="1"/>
    <col min="37" max="37" width="11.28515625" customWidth="1"/>
  </cols>
  <sheetData>
    <row r="4" spans="1:39" x14ac:dyDescent="0.25">
      <c r="A4" s="1" t="s">
        <v>126</v>
      </c>
    </row>
    <row r="6" spans="1:39" ht="15.75" x14ac:dyDescent="0.25">
      <c r="A6" s="35" t="s">
        <v>17</v>
      </c>
      <c r="B6" s="35" t="s">
        <v>18</v>
      </c>
      <c r="C6" s="5" t="s">
        <v>16</v>
      </c>
      <c r="D6" s="40" t="s">
        <v>20</v>
      </c>
      <c r="E6" s="40" t="s">
        <v>21</v>
      </c>
      <c r="F6" s="37" t="s">
        <v>76</v>
      </c>
      <c r="G6" s="37"/>
      <c r="H6" s="37" t="s">
        <v>77</v>
      </c>
      <c r="I6" s="37"/>
      <c r="J6" s="37" t="s">
        <v>78</v>
      </c>
      <c r="K6" s="37"/>
      <c r="L6" s="37" t="s">
        <v>79</v>
      </c>
      <c r="M6" s="37"/>
      <c r="N6" s="37" t="s">
        <v>73</v>
      </c>
      <c r="O6" s="37"/>
      <c r="P6" s="37" t="s">
        <v>82</v>
      </c>
      <c r="Q6" s="37"/>
      <c r="R6" s="37" t="s">
        <v>81</v>
      </c>
      <c r="S6" s="37"/>
      <c r="T6" s="37" t="s">
        <v>74</v>
      </c>
      <c r="U6" s="37"/>
      <c r="V6" s="37" t="s">
        <v>80</v>
      </c>
      <c r="W6" s="37"/>
      <c r="X6" s="37" t="s">
        <v>75</v>
      </c>
      <c r="Y6" s="37"/>
      <c r="Z6" s="37" t="s">
        <v>83</v>
      </c>
      <c r="AA6" s="37"/>
      <c r="AB6" s="37"/>
      <c r="AC6" s="38" t="s">
        <v>85</v>
      </c>
    </row>
    <row r="7" spans="1:39" ht="15.75" customHeight="1" x14ac:dyDescent="0.25">
      <c r="A7" s="35"/>
      <c r="B7" s="35"/>
      <c r="C7" s="5" t="s">
        <v>19</v>
      </c>
      <c r="D7" s="41"/>
      <c r="E7" s="41"/>
      <c r="F7" s="6" t="s">
        <v>71</v>
      </c>
      <c r="G7" s="6" t="s">
        <v>72</v>
      </c>
      <c r="H7" s="6" t="s">
        <v>71</v>
      </c>
      <c r="I7" s="6" t="s">
        <v>72</v>
      </c>
      <c r="J7" s="6" t="s">
        <v>71</v>
      </c>
      <c r="K7" s="6" t="s">
        <v>72</v>
      </c>
      <c r="L7" s="6" t="s">
        <v>71</v>
      </c>
      <c r="M7" s="6" t="s">
        <v>72</v>
      </c>
      <c r="N7" s="6" t="s">
        <v>71</v>
      </c>
      <c r="O7" s="6" t="s">
        <v>72</v>
      </c>
      <c r="P7" s="6" t="s">
        <v>71</v>
      </c>
      <c r="Q7" s="6" t="s">
        <v>72</v>
      </c>
      <c r="R7" s="6" t="s">
        <v>71</v>
      </c>
      <c r="S7" s="6" t="s">
        <v>72</v>
      </c>
      <c r="T7" s="6" t="s">
        <v>71</v>
      </c>
      <c r="U7" s="6" t="s">
        <v>72</v>
      </c>
      <c r="V7" s="6" t="s">
        <v>71</v>
      </c>
      <c r="W7" s="6" t="s">
        <v>72</v>
      </c>
      <c r="X7" s="6" t="s">
        <v>71</v>
      </c>
      <c r="Y7" s="6" t="s">
        <v>72</v>
      </c>
      <c r="Z7" s="6" t="s">
        <v>71</v>
      </c>
      <c r="AA7" s="6" t="s">
        <v>72</v>
      </c>
      <c r="AB7" s="7" t="s">
        <v>84</v>
      </c>
      <c r="AC7" s="38"/>
      <c r="AG7" s="2"/>
      <c r="AH7" s="2"/>
      <c r="AI7" s="36" t="s">
        <v>72</v>
      </c>
      <c r="AJ7" s="36"/>
      <c r="AK7" s="36"/>
      <c r="AL7" s="36"/>
      <c r="AM7" s="36"/>
    </row>
    <row r="8" spans="1:39" ht="15.75" x14ac:dyDescent="0.25">
      <c r="A8" s="4" t="s">
        <v>22</v>
      </c>
      <c r="B8" s="4" t="s">
        <v>4</v>
      </c>
      <c r="C8" s="4" t="s">
        <v>23</v>
      </c>
      <c r="D8" s="4" t="s">
        <v>24</v>
      </c>
      <c r="E8" s="4" t="s">
        <v>25</v>
      </c>
      <c r="F8" s="4">
        <v>1</v>
      </c>
      <c r="G8" s="4">
        <v>3</v>
      </c>
      <c r="H8" s="4">
        <v>1</v>
      </c>
      <c r="I8" s="4">
        <v>2</v>
      </c>
      <c r="J8" s="4">
        <v>2</v>
      </c>
      <c r="K8" s="4">
        <v>2</v>
      </c>
      <c r="L8" s="4">
        <v>1</v>
      </c>
      <c r="M8" s="4">
        <v>3</v>
      </c>
      <c r="N8" s="4">
        <v>2</v>
      </c>
      <c r="O8" s="4">
        <v>3</v>
      </c>
      <c r="P8" s="4">
        <v>1</v>
      </c>
      <c r="Q8" s="4">
        <v>3</v>
      </c>
      <c r="R8" s="4">
        <v>1</v>
      </c>
      <c r="S8" s="4">
        <v>2</v>
      </c>
      <c r="T8" s="4">
        <v>1</v>
      </c>
      <c r="U8" s="4">
        <v>2</v>
      </c>
      <c r="V8" s="4">
        <v>1</v>
      </c>
      <c r="W8" s="4">
        <v>3</v>
      </c>
      <c r="X8" s="4">
        <v>1</v>
      </c>
      <c r="Y8" s="4">
        <v>3</v>
      </c>
      <c r="Z8" s="33">
        <f t="shared" ref="Z8:Z24" si="0">AVERAGE(F8,H8,J8,L8,N8,P8,R8,T8,V8,X8)</f>
        <v>1.2</v>
      </c>
      <c r="AA8" s="33">
        <f t="shared" ref="AA8:AA24" si="1">AVERAGE(G8,I8,K8,M8,O8,Q8,S8,U8,W8,Y8)</f>
        <v>2.6</v>
      </c>
      <c r="AB8" s="33">
        <f t="shared" ref="AB8:AB24" si="2">Z8*AA8</f>
        <v>3.12</v>
      </c>
      <c r="AC8" s="8" t="s">
        <v>86</v>
      </c>
      <c r="AD8" s="4" t="str">
        <f>A8</f>
        <v>R01</v>
      </c>
      <c r="AG8" s="2"/>
      <c r="AH8" s="19"/>
      <c r="AI8" s="18" t="s">
        <v>92</v>
      </c>
      <c r="AJ8" s="18" t="s">
        <v>93</v>
      </c>
      <c r="AK8" s="18" t="s">
        <v>94</v>
      </c>
      <c r="AL8" s="18" t="s">
        <v>95</v>
      </c>
      <c r="AM8" s="18" t="s">
        <v>96</v>
      </c>
    </row>
    <row r="9" spans="1:39" ht="15.75" x14ac:dyDescent="0.25">
      <c r="A9" s="4" t="s">
        <v>59</v>
      </c>
      <c r="B9" s="4" t="s">
        <v>4</v>
      </c>
      <c r="C9" s="4" t="s">
        <v>26</v>
      </c>
      <c r="D9" s="4" t="s">
        <v>27</v>
      </c>
      <c r="E9" s="4" t="s">
        <v>28</v>
      </c>
      <c r="F9" s="4">
        <v>1</v>
      </c>
      <c r="G9" s="4">
        <v>5</v>
      </c>
      <c r="H9" s="4">
        <v>1</v>
      </c>
      <c r="I9" s="4">
        <v>5</v>
      </c>
      <c r="J9" s="4">
        <v>1</v>
      </c>
      <c r="K9" s="4">
        <v>4</v>
      </c>
      <c r="L9" s="4">
        <v>1</v>
      </c>
      <c r="M9" s="4">
        <v>4</v>
      </c>
      <c r="N9" s="4">
        <v>1</v>
      </c>
      <c r="O9" s="4">
        <v>3</v>
      </c>
      <c r="P9" s="4">
        <v>1</v>
      </c>
      <c r="Q9" s="4">
        <v>3</v>
      </c>
      <c r="R9" s="4">
        <v>1</v>
      </c>
      <c r="S9" s="4">
        <v>4</v>
      </c>
      <c r="T9" s="4">
        <v>2</v>
      </c>
      <c r="U9" s="4">
        <v>3</v>
      </c>
      <c r="V9" s="4">
        <v>1</v>
      </c>
      <c r="W9" s="4">
        <v>3</v>
      </c>
      <c r="X9" s="4">
        <v>1</v>
      </c>
      <c r="Y9" s="4">
        <v>3</v>
      </c>
      <c r="Z9" s="33">
        <f t="shared" si="0"/>
        <v>1.1000000000000001</v>
      </c>
      <c r="AA9" s="33">
        <f t="shared" si="1"/>
        <v>3.7</v>
      </c>
      <c r="AB9" s="33">
        <f t="shared" si="2"/>
        <v>4.07</v>
      </c>
      <c r="AC9" s="8" t="s">
        <v>86</v>
      </c>
      <c r="AD9" s="4" t="str">
        <f t="shared" ref="AD9:AD24" si="3">A9</f>
        <v>R02</v>
      </c>
      <c r="AG9" s="39" t="s">
        <v>97</v>
      </c>
      <c r="AH9" s="4" t="s">
        <v>91</v>
      </c>
      <c r="AI9" s="4"/>
      <c r="AJ9" s="22"/>
      <c r="AK9" s="22"/>
      <c r="AL9" s="14" t="s">
        <v>63</v>
      </c>
      <c r="AM9" s="13" t="s">
        <v>66</v>
      </c>
    </row>
    <row r="10" spans="1:39" ht="39" customHeight="1" x14ac:dyDescent="0.25">
      <c r="A10" s="4" t="s">
        <v>60</v>
      </c>
      <c r="B10" s="4" t="s">
        <v>155</v>
      </c>
      <c r="C10" s="4" t="s">
        <v>26</v>
      </c>
      <c r="D10" s="4" t="s">
        <v>156</v>
      </c>
      <c r="E10" s="4" t="s">
        <v>157</v>
      </c>
      <c r="F10" s="4">
        <v>1</v>
      </c>
      <c r="G10" s="4">
        <v>5</v>
      </c>
      <c r="H10" s="4">
        <v>1</v>
      </c>
      <c r="I10" s="4">
        <v>5</v>
      </c>
      <c r="J10" s="4">
        <v>1</v>
      </c>
      <c r="K10" s="4">
        <v>4</v>
      </c>
      <c r="L10" s="4">
        <v>2</v>
      </c>
      <c r="M10" s="4">
        <v>5</v>
      </c>
      <c r="N10" s="4">
        <v>1</v>
      </c>
      <c r="O10" s="4">
        <v>4</v>
      </c>
      <c r="P10" s="4">
        <v>1</v>
      </c>
      <c r="Q10" s="4">
        <v>3</v>
      </c>
      <c r="R10" s="4">
        <v>1</v>
      </c>
      <c r="S10" s="4">
        <v>4</v>
      </c>
      <c r="T10" s="4">
        <v>2</v>
      </c>
      <c r="U10" s="4">
        <v>4</v>
      </c>
      <c r="V10" s="4">
        <v>2</v>
      </c>
      <c r="W10" s="4">
        <v>4</v>
      </c>
      <c r="X10" s="4">
        <v>1</v>
      </c>
      <c r="Y10" s="4">
        <v>5</v>
      </c>
      <c r="Z10" s="33">
        <f t="shared" si="0"/>
        <v>1.3</v>
      </c>
      <c r="AA10" s="33">
        <f t="shared" si="1"/>
        <v>4.3</v>
      </c>
      <c r="AB10" s="33">
        <f t="shared" si="2"/>
        <v>5.59</v>
      </c>
      <c r="AC10" s="8" t="s">
        <v>86</v>
      </c>
      <c r="AD10" s="4" t="str">
        <f t="shared" si="3"/>
        <v>R03</v>
      </c>
      <c r="AG10" s="39"/>
      <c r="AH10" s="4" t="s">
        <v>90</v>
      </c>
      <c r="AI10" s="4"/>
      <c r="AJ10" s="22"/>
      <c r="AK10" s="22"/>
      <c r="AL10" s="14" t="s">
        <v>170</v>
      </c>
      <c r="AM10" s="13" t="s">
        <v>68</v>
      </c>
    </row>
    <row r="11" spans="1:39" ht="15.75" x14ac:dyDescent="0.25">
      <c r="A11" s="4" t="s">
        <v>61</v>
      </c>
      <c r="B11" s="4" t="s">
        <v>7</v>
      </c>
      <c r="C11" s="4" t="s">
        <v>46</v>
      </c>
      <c r="D11" s="4" t="s">
        <v>29</v>
      </c>
      <c r="E11" s="4" t="s">
        <v>30</v>
      </c>
      <c r="F11" s="4">
        <v>3</v>
      </c>
      <c r="G11" s="4">
        <v>2</v>
      </c>
      <c r="H11" s="4">
        <v>3</v>
      </c>
      <c r="I11" s="4">
        <v>2</v>
      </c>
      <c r="J11" s="4">
        <v>4</v>
      </c>
      <c r="K11" s="4">
        <v>2</v>
      </c>
      <c r="L11" s="4">
        <v>3</v>
      </c>
      <c r="M11" s="4">
        <v>2</v>
      </c>
      <c r="N11" s="4">
        <v>4</v>
      </c>
      <c r="O11" s="4">
        <v>3</v>
      </c>
      <c r="P11" s="4">
        <v>3</v>
      </c>
      <c r="Q11" s="4">
        <v>2</v>
      </c>
      <c r="R11" s="4">
        <v>3</v>
      </c>
      <c r="S11" s="4">
        <v>2</v>
      </c>
      <c r="T11" s="4">
        <v>3</v>
      </c>
      <c r="U11" s="4">
        <v>2</v>
      </c>
      <c r="V11" s="4">
        <v>3</v>
      </c>
      <c r="W11" s="4">
        <v>2</v>
      </c>
      <c r="X11" s="4">
        <v>2</v>
      </c>
      <c r="Y11" s="4">
        <v>2</v>
      </c>
      <c r="Z11" s="33">
        <f t="shared" si="0"/>
        <v>3.1</v>
      </c>
      <c r="AA11" s="33">
        <f t="shared" si="1"/>
        <v>2.1</v>
      </c>
      <c r="AB11" s="33">
        <f t="shared" si="2"/>
        <v>6.5100000000000007</v>
      </c>
      <c r="AC11" s="9" t="s">
        <v>125</v>
      </c>
      <c r="AD11" s="4" t="str">
        <f t="shared" si="3"/>
        <v>R04</v>
      </c>
      <c r="AG11" s="39"/>
      <c r="AH11" s="4" t="s">
        <v>89</v>
      </c>
      <c r="AI11" s="4"/>
      <c r="AJ11" s="22"/>
      <c r="AK11" s="15" t="s">
        <v>70</v>
      </c>
      <c r="AL11" s="22"/>
      <c r="AM11" s="4"/>
    </row>
    <row r="12" spans="1:39" ht="31.5" x14ac:dyDescent="0.25">
      <c r="A12" s="4" t="s">
        <v>62</v>
      </c>
      <c r="B12" s="4" t="s">
        <v>9</v>
      </c>
      <c r="C12" s="4" t="s">
        <v>46</v>
      </c>
      <c r="D12" s="4" t="s">
        <v>158</v>
      </c>
      <c r="E12" s="4" t="s">
        <v>159</v>
      </c>
      <c r="F12" s="4">
        <v>4</v>
      </c>
      <c r="G12" s="4">
        <v>4</v>
      </c>
      <c r="H12" s="4">
        <v>4</v>
      </c>
      <c r="I12" s="4">
        <v>4</v>
      </c>
      <c r="J12" s="4">
        <v>4</v>
      </c>
      <c r="K12" s="4">
        <v>3</v>
      </c>
      <c r="L12" s="4">
        <v>4</v>
      </c>
      <c r="M12" s="4">
        <v>4</v>
      </c>
      <c r="N12" s="4">
        <v>4</v>
      </c>
      <c r="O12" s="4">
        <v>4</v>
      </c>
      <c r="P12" s="4">
        <v>4</v>
      </c>
      <c r="Q12" s="4">
        <v>4</v>
      </c>
      <c r="R12" s="4">
        <v>4</v>
      </c>
      <c r="S12" s="4">
        <v>4</v>
      </c>
      <c r="T12" s="4">
        <v>3</v>
      </c>
      <c r="U12" s="4">
        <v>4</v>
      </c>
      <c r="V12" s="4">
        <v>3</v>
      </c>
      <c r="W12" s="4">
        <v>4</v>
      </c>
      <c r="X12" s="4">
        <v>4</v>
      </c>
      <c r="Y12" s="4">
        <v>5</v>
      </c>
      <c r="Z12" s="33">
        <f t="shared" si="0"/>
        <v>3.8</v>
      </c>
      <c r="AA12" s="33">
        <f t="shared" si="1"/>
        <v>4</v>
      </c>
      <c r="AB12" s="33">
        <f t="shared" si="2"/>
        <v>15.2</v>
      </c>
      <c r="AC12" s="10" t="s">
        <v>123</v>
      </c>
      <c r="AD12" s="4" t="str">
        <f t="shared" si="3"/>
        <v>R05</v>
      </c>
      <c r="AE12" s="23"/>
      <c r="AF12" s="32"/>
      <c r="AG12" s="39"/>
      <c r="AH12" s="4" t="s">
        <v>88</v>
      </c>
      <c r="AI12" s="4"/>
      <c r="AJ12" s="26" t="s">
        <v>172</v>
      </c>
      <c r="AK12" s="15" t="s">
        <v>61</v>
      </c>
      <c r="AL12" s="15" t="s">
        <v>171</v>
      </c>
      <c r="AM12" s="4"/>
    </row>
    <row r="13" spans="1:39" ht="15.75" x14ac:dyDescent="0.25">
      <c r="A13" s="4" t="s">
        <v>63</v>
      </c>
      <c r="B13" s="22" t="s">
        <v>31</v>
      </c>
      <c r="C13" s="22" t="s">
        <v>32</v>
      </c>
      <c r="D13" s="22" t="s">
        <v>33</v>
      </c>
      <c r="E13" s="4" t="s">
        <v>34</v>
      </c>
      <c r="F13" s="4">
        <v>5</v>
      </c>
      <c r="G13" s="4">
        <v>4</v>
      </c>
      <c r="H13" s="4">
        <v>5</v>
      </c>
      <c r="I13" s="4">
        <v>3</v>
      </c>
      <c r="J13" s="4">
        <v>5</v>
      </c>
      <c r="K13" s="4">
        <v>4</v>
      </c>
      <c r="L13" s="4">
        <v>5</v>
      </c>
      <c r="M13" s="4">
        <v>4</v>
      </c>
      <c r="N13" s="4">
        <v>4</v>
      </c>
      <c r="O13" s="4">
        <v>4</v>
      </c>
      <c r="P13" s="4">
        <v>5</v>
      </c>
      <c r="Q13" s="4">
        <v>4</v>
      </c>
      <c r="R13" s="4">
        <v>5</v>
      </c>
      <c r="S13" s="4">
        <v>4</v>
      </c>
      <c r="T13" s="4">
        <v>5</v>
      </c>
      <c r="U13" s="4">
        <v>4</v>
      </c>
      <c r="V13" s="4">
        <v>5</v>
      </c>
      <c r="W13" s="4">
        <v>4</v>
      </c>
      <c r="X13" s="4">
        <v>5</v>
      </c>
      <c r="Y13" s="4">
        <v>5</v>
      </c>
      <c r="Z13" s="33">
        <f t="shared" si="0"/>
        <v>4.9000000000000004</v>
      </c>
      <c r="AA13" s="33">
        <f t="shared" si="1"/>
        <v>4</v>
      </c>
      <c r="AB13" s="33">
        <f t="shared" si="2"/>
        <v>19.600000000000001</v>
      </c>
      <c r="AC13" s="10" t="s">
        <v>123</v>
      </c>
      <c r="AD13" s="4" t="str">
        <f t="shared" si="3"/>
        <v>R06</v>
      </c>
      <c r="AE13" s="23"/>
      <c r="AF13" s="32"/>
      <c r="AG13" s="39"/>
      <c r="AH13" s="4" t="s">
        <v>87</v>
      </c>
      <c r="AI13" s="4"/>
      <c r="AJ13" s="4"/>
      <c r="AK13" s="16" t="s">
        <v>169</v>
      </c>
      <c r="AL13" s="22"/>
      <c r="AM13" s="4"/>
    </row>
    <row r="14" spans="1:39" ht="15.75" x14ac:dyDescent="0.25">
      <c r="A14" s="4" t="s">
        <v>64</v>
      </c>
      <c r="B14" s="22" t="s">
        <v>31</v>
      </c>
      <c r="C14" s="22" t="s">
        <v>46</v>
      </c>
      <c r="D14" s="22" t="s">
        <v>35</v>
      </c>
      <c r="E14" s="4" t="s">
        <v>36</v>
      </c>
      <c r="F14" s="4">
        <v>2</v>
      </c>
      <c r="G14" s="4">
        <v>2</v>
      </c>
      <c r="H14" s="4">
        <v>2</v>
      </c>
      <c r="I14" s="4">
        <v>2</v>
      </c>
      <c r="J14" s="4">
        <v>3</v>
      </c>
      <c r="K14" s="4">
        <v>2</v>
      </c>
      <c r="L14" s="4">
        <v>2</v>
      </c>
      <c r="M14" s="4">
        <v>2</v>
      </c>
      <c r="N14" s="4">
        <v>3</v>
      </c>
      <c r="O14" s="4">
        <v>3</v>
      </c>
      <c r="P14" s="4">
        <v>2</v>
      </c>
      <c r="Q14" s="4">
        <v>2</v>
      </c>
      <c r="R14" s="4">
        <v>2</v>
      </c>
      <c r="S14" s="4">
        <v>2</v>
      </c>
      <c r="T14" s="4">
        <v>2</v>
      </c>
      <c r="U14" s="4">
        <v>2</v>
      </c>
      <c r="V14" s="4">
        <v>2</v>
      </c>
      <c r="W14" s="4">
        <v>2</v>
      </c>
      <c r="X14" s="4">
        <v>2</v>
      </c>
      <c r="Y14" s="4">
        <v>3</v>
      </c>
      <c r="Z14" s="33">
        <f t="shared" si="0"/>
        <v>2.2000000000000002</v>
      </c>
      <c r="AA14" s="33">
        <f t="shared" si="1"/>
        <v>2.2000000000000002</v>
      </c>
      <c r="AB14" s="33">
        <f t="shared" si="2"/>
        <v>4.8400000000000007</v>
      </c>
      <c r="AC14" s="8" t="s">
        <v>86</v>
      </c>
      <c r="AD14" s="4" t="str">
        <f t="shared" si="3"/>
        <v>R07</v>
      </c>
    </row>
    <row r="15" spans="1:39" ht="23.25" x14ac:dyDescent="0.35">
      <c r="A15" s="4" t="s">
        <v>65</v>
      </c>
      <c r="B15" s="22" t="s">
        <v>37</v>
      </c>
      <c r="C15" s="22" t="s">
        <v>26</v>
      </c>
      <c r="D15" s="22" t="s">
        <v>38</v>
      </c>
      <c r="E15" s="4" t="s">
        <v>39</v>
      </c>
      <c r="F15" s="4">
        <v>4</v>
      </c>
      <c r="G15" s="4">
        <v>3</v>
      </c>
      <c r="H15" s="4">
        <v>4</v>
      </c>
      <c r="I15" s="4">
        <v>4</v>
      </c>
      <c r="J15" s="4">
        <v>4</v>
      </c>
      <c r="K15" s="4">
        <v>3</v>
      </c>
      <c r="L15" s="4">
        <v>4</v>
      </c>
      <c r="M15" s="4">
        <v>4</v>
      </c>
      <c r="N15" s="4">
        <v>5</v>
      </c>
      <c r="O15" s="4">
        <v>4</v>
      </c>
      <c r="P15" s="4">
        <v>4</v>
      </c>
      <c r="Q15" s="4">
        <v>4</v>
      </c>
      <c r="R15" s="4">
        <v>4</v>
      </c>
      <c r="S15" s="4">
        <v>4</v>
      </c>
      <c r="T15" s="4">
        <v>5</v>
      </c>
      <c r="U15" s="4">
        <v>4</v>
      </c>
      <c r="V15" s="4">
        <v>4</v>
      </c>
      <c r="W15" s="4">
        <v>4</v>
      </c>
      <c r="X15" s="4">
        <v>4</v>
      </c>
      <c r="Y15" s="4">
        <v>5</v>
      </c>
      <c r="Z15" s="33">
        <f t="shared" si="0"/>
        <v>4.2</v>
      </c>
      <c r="AA15" s="33">
        <f t="shared" si="1"/>
        <v>3.9</v>
      </c>
      <c r="AB15" s="33">
        <f t="shared" si="2"/>
        <v>16.38</v>
      </c>
      <c r="AC15" s="10" t="s">
        <v>123</v>
      </c>
      <c r="AD15" s="4" t="str">
        <f t="shared" si="3"/>
        <v>R08</v>
      </c>
      <c r="AE15" s="23"/>
      <c r="AG15" s="27" t="s">
        <v>210</v>
      </c>
    </row>
    <row r="16" spans="1:39" ht="15.75" x14ac:dyDescent="0.25">
      <c r="A16" s="4" t="s">
        <v>66</v>
      </c>
      <c r="B16" s="22" t="s">
        <v>37</v>
      </c>
      <c r="C16" s="22" t="s">
        <v>26</v>
      </c>
      <c r="D16" s="22" t="s">
        <v>40</v>
      </c>
      <c r="E16" s="4" t="s">
        <v>41</v>
      </c>
      <c r="F16" s="4">
        <v>5</v>
      </c>
      <c r="G16" s="4">
        <v>5</v>
      </c>
      <c r="H16" s="4">
        <v>5</v>
      </c>
      <c r="I16" s="4">
        <v>5</v>
      </c>
      <c r="J16" s="4">
        <v>5</v>
      </c>
      <c r="K16" s="4">
        <v>5</v>
      </c>
      <c r="L16" s="4">
        <v>5</v>
      </c>
      <c r="M16" s="4">
        <v>5</v>
      </c>
      <c r="N16" s="4">
        <v>5</v>
      </c>
      <c r="O16" s="4">
        <v>5</v>
      </c>
      <c r="P16" s="4">
        <v>5</v>
      </c>
      <c r="Q16" s="4">
        <v>5</v>
      </c>
      <c r="R16" s="4">
        <v>5</v>
      </c>
      <c r="S16" s="4">
        <v>5</v>
      </c>
      <c r="T16" s="4">
        <v>5</v>
      </c>
      <c r="U16" s="4">
        <v>5</v>
      </c>
      <c r="V16" s="4">
        <v>5</v>
      </c>
      <c r="W16" s="4">
        <v>5</v>
      </c>
      <c r="X16" s="4">
        <v>5</v>
      </c>
      <c r="Y16" s="4">
        <v>5</v>
      </c>
      <c r="Z16" s="33">
        <f t="shared" si="0"/>
        <v>5</v>
      </c>
      <c r="AA16" s="33">
        <f t="shared" si="1"/>
        <v>5</v>
      </c>
      <c r="AB16" s="34">
        <f t="shared" si="2"/>
        <v>25</v>
      </c>
      <c r="AC16" s="11" t="s">
        <v>124</v>
      </c>
      <c r="AD16" s="4" t="str">
        <f t="shared" si="3"/>
        <v>R09</v>
      </c>
      <c r="AE16" s="23">
        <f>AB16</f>
        <v>25</v>
      </c>
      <c r="AG16" s="3" t="s">
        <v>98</v>
      </c>
      <c r="AH16" s="3" t="s">
        <v>99</v>
      </c>
      <c r="AI16" s="3" t="s">
        <v>100</v>
      </c>
      <c r="AJ16" s="3" t="s">
        <v>101</v>
      </c>
      <c r="AK16" s="3" t="s">
        <v>102</v>
      </c>
    </row>
    <row r="17" spans="1:37" ht="15.75" x14ac:dyDescent="0.25">
      <c r="A17" s="4" t="s">
        <v>67</v>
      </c>
      <c r="B17" s="4" t="s">
        <v>10</v>
      </c>
      <c r="C17" s="4" t="s">
        <v>26</v>
      </c>
      <c r="D17" s="4" t="s">
        <v>160</v>
      </c>
      <c r="E17" s="4" t="s">
        <v>161</v>
      </c>
      <c r="F17" s="4">
        <v>2</v>
      </c>
      <c r="G17" s="4">
        <v>3</v>
      </c>
      <c r="H17" s="4">
        <v>2</v>
      </c>
      <c r="I17" s="4">
        <v>3</v>
      </c>
      <c r="J17" s="4">
        <v>3</v>
      </c>
      <c r="K17" s="4">
        <v>4</v>
      </c>
      <c r="L17" s="4">
        <v>2</v>
      </c>
      <c r="M17" s="4">
        <v>4</v>
      </c>
      <c r="N17" s="4">
        <v>2</v>
      </c>
      <c r="O17" s="4">
        <v>4</v>
      </c>
      <c r="P17" s="4">
        <v>3</v>
      </c>
      <c r="Q17" s="4">
        <v>4</v>
      </c>
      <c r="R17" s="4">
        <v>2</v>
      </c>
      <c r="S17" s="4">
        <v>4</v>
      </c>
      <c r="T17" s="4">
        <v>2</v>
      </c>
      <c r="U17" s="4">
        <v>4</v>
      </c>
      <c r="V17" s="4">
        <v>3</v>
      </c>
      <c r="W17" s="4">
        <v>4</v>
      </c>
      <c r="X17" s="4">
        <v>2</v>
      </c>
      <c r="Y17" s="4">
        <v>4</v>
      </c>
      <c r="Z17" s="33">
        <f t="shared" si="0"/>
        <v>2.2999999999999998</v>
      </c>
      <c r="AA17" s="33">
        <f t="shared" si="1"/>
        <v>3.8</v>
      </c>
      <c r="AB17" s="33">
        <f t="shared" si="2"/>
        <v>8.7399999999999984</v>
      </c>
      <c r="AC17" s="9" t="s">
        <v>125</v>
      </c>
      <c r="AD17" s="4" t="str">
        <f t="shared" si="3"/>
        <v>R10</v>
      </c>
      <c r="AG17" s="4">
        <v>5</v>
      </c>
      <c r="AH17" s="4" t="s">
        <v>103</v>
      </c>
      <c r="AI17" s="4" t="s">
        <v>104</v>
      </c>
      <c r="AJ17" s="13" t="s">
        <v>118</v>
      </c>
      <c r="AK17" s="4" t="s">
        <v>113</v>
      </c>
    </row>
    <row r="18" spans="1:37" ht="15.75" x14ac:dyDescent="0.25">
      <c r="A18" s="4" t="s">
        <v>68</v>
      </c>
      <c r="B18" s="22" t="s">
        <v>42</v>
      </c>
      <c r="C18" s="22" t="s">
        <v>26</v>
      </c>
      <c r="D18" s="22" t="s">
        <v>43</v>
      </c>
      <c r="E18" s="4" t="s">
        <v>44</v>
      </c>
      <c r="F18" s="4">
        <v>4</v>
      </c>
      <c r="G18" s="4">
        <v>5</v>
      </c>
      <c r="H18" s="4">
        <v>4</v>
      </c>
      <c r="I18" s="4">
        <v>4</v>
      </c>
      <c r="J18" s="4">
        <v>5</v>
      </c>
      <c r="K18" s="4">
        <v>5</v>
      </c>
      <c r="L18" s="4">
        <v>4</v>
      </c>
      <c r="M18" s="4">
        <v>5</v>
      </c>
      <c r="N18" s="4">
        <v>5</v>
      </c>
      <c r="O18" s="4">
        <v>5</v>
      </c>
      <c r="P18" s="4">
        <v>4</v>
      </c>
      <c r="Q18" s="4">
        <v>5</v>
      </c>
      <c r="R18" s="4">
        <v>4</v>
      </c>
      <c r="S18" s="4">
        <v>5</v>
      </c>
      <c r="T18" s="4">
        <v>5</v>
      </c>
      <c r="U18" s="4">
        <v>5</v>
      </c>
      <c r="V18" s="4">
        <v>4</v>
      </c>
      <c r="W18" s="4">
        <v>5</v>
      </c>
      <c r="X18" s="4">
        <v>5</v>
      </c>
      <c r="Y18" s="4">
        <v>5</v>
      </c>
      <c r="Z18" s="33">
        <f t="shared" si="0"/>
        <v>4.4000000000000004</v>
      </c>
      <c r="AA18" s="33">
        <f t="shared" si="1"/>
        <v>4.9000000000000004</v>
      </c>
      <c r="AB18" s="34">
        <f t="shared" si="2"/>
        <v>21.560000000000002</v>
      </c>
      <c r="AC18" s="11" t="s">
        <v>124</v>
      </c>
      <c r="AD18" s="4" t="str">
        <f t="shared" si="3"/>
        <v>R11</v>
      </c>
      <c r="AE18" s="23">
        <f>AB18</f>
        <v>21.560000000000002</v>
      </c>
      <c r="AG18" s="4">
        <v>4</v>
      </c>
      <c r="AH18" s="4" t="s">
        <v>105</v>
      </c>
      <c r="AI18" s="4" t="s">
        <v>106</v>
      </c>
      <c r="AJ18" s="14" t="s">
        <v>119</v>
      </c>
      <c r="AK18" s="4" t="s">
        <v>114</v>
      </c>
    </row>
    <row r="19" spans="1:37" ht="15.75" x14ac:dyDescent="0.25">
      <c r="A19" s="4" t="s">
        <v>69</v>
      </c>
      <c r="B19" s="4" t="s">
        <v>42</v>
      </c>
      <c r="C19" s="4" t="s">
        <v>45</v>
      </c>
      <c r="D19" s="4" t="s">
        <v>47</v>
      </c>
      <c r="E19" s="4" t="s">
        <v>48</v>
      </c>
      <c r="F19" s="4">
        <v>2</v>
      </c>
      <c r="G19" s="4">
        <v>2</v>
      </c>
      <c r="H19" s="4">
        <v>2</v>
      </c>
      <c r="I19" s="4">
        <v>2</v>
      </c>
      <c r="J19" s="4">
        <v>2</v>
      </c>
      <c r="K19" s="4">
        <v>3</v>
      </c>
      <c r="L19" s="4">
        <v>2</v>
      </c>
      <c r="M19" s="4">
        <v>2</v>
      </c>
      <c r="N19" s="4">
        <v>2</v>
      </c>
      <c r="O19" s="4">
        <v>2</v>
      </c>
      <c r="P19" s="4">
        <v>2</v>
      </c>
      <c r="Q19" s="4">
        <v>3</v>
      </c>
      <c r="R19" s="4">
        <v>2</v>
      </c>
      <c r="S19" s="4">
        <v>2</v>
      </c>
      <c r="T19" s="4">
        <v>2</v>
      </c>
      <c r="U19" s="4">
        <v>2</v>
      </c>
      <c r="V19" s="4">
        <v>2</v>
      </c>
      <c r="W19" s="4">
        <v>2</v>
      </c>
      <c r="X19" s="4">
        <v>1</v>
      </c>
      <c r="Y19" s="4">
        <v>3</v>
      </c>
      <c r="Z19" s="33">
        <f t="shared" si="0"/>
        <v>1.9</v>
      </c>
      <c r="AA19" s="33">
        <f t="shared" si="1"/>
        <v>2.2999999999999998</v>
      </c>
      <c r="AB19" s="33">
        <f t="shared" si="2"/>
        <v>4.3699999999999992</v>
      </c>
      <c r="AC19" s="8" t="s">
        <v>86</v>
      </c>
      <c r="AD19" s="4" t="str">
        <f t="shared" si="3"/>
        <v>R12</v>
      </c>
      <c r="AG19" s="4">
        <v>3</v>
      </c>
      <c r="AH19" s="4" t="s">
        <v>107</v>
      </c>
      <c r="AI19" s="4" t="s">
        <v>108</v>
      </c>
      <c r="AJ19" s="15" t="s">
        <v>120</v>
      </c>
      <c r="AK19" s="4" t="s">
        <v>115</v>
      </c>
    </row>
    <row r="20" spans="1:37" ht="15.75" x14ac:dyDescent="0.25">
      <c r="A20" s="4" t="s">
        <v>70</v>
      </c>
      <c r="B20" s="4" t="s">
        <v>12</v>
      </c>
      <c r="C20" s="4" t="s">
        <v>26</v>
      </c>
      <c r="D20" s="4" t="s">
        <v>49</v>
      </c>
      <c r="E20" s="4" t="s">
        <v>50</v>
      </c>
      <c r="F20" s="4">
        <v>3</v>
      </c>
      <c r="G20" s="4">
        <v>3</v>
      </c>
      <c r="H20" s="4">
        <v>3</v>
      </c>
      <c r="I20" s="4">
        <v>2</v>
      </c>
      <c r="J20" s="4">
        <v>3</v>
      </c>
      <c r="K20" s="4">
        <v>3</v>
      </c>
      <c r="L20" s="4">
        <v>3</v>
      </c>
      <c r="M20" s="4">
        <v>3</v>
      </c>
      <c r="N20" s="4">
        <v>4</v>
      </c>
      <c r="O20" s="4">
        <v>3</v>
      </c>
      <c r="P20" s="4">
        <v>3</v>
      </c>
      <c r="Q20" s="4">
        <v>3</v>
      </c>
      <c r="R20" s="4">
        <v>3</v>
      </c>
      <c r="S20" s="4">
        <v>3</v>
      </c>
      <c r="T20" s="4">
        <v>3</v>
      </c>
      <c r="U20" s="4">
        <v>3</v>
      </c>
      <c r="V20" s="4">
        <v>3</v>
      </c>
      <c r="W20" s="4">
        <v>3</v>
      </c>
      <c r="X20" s="4">
        <v>3</v>
      </c>
      <c r="Y20" s="4">
        <v>3</v>
      </c>
      <c r="Z20" s="33">
        <f t="shared" si="0"/>
        <v>3.1</v>
      </c>
      <c r="AA20" s="33">
        <f t="shared" si="1"/>
        <v>2.9</v>
      </c>
      <c r="AB20" s="33">
        <f t="shared" si="2"/>
        <v>8.99</v>
      </c>
      <c r="AC20" s="9" t="s">
        <v>125</v>
      </c>
      <c r="AD20" s="4" t="str">
        <f t="shared" si="3"/>
        <v>R13</v>
      </c>
      <c r="AG20" s="4">
        <v>2</v>
      </c>
      <c r="AH20" s="4" t="s">
        <v>109</v>
      </c>
      <c r="AI20" s="4" t="s">
        <v>110</v>
      </c>
      <c r="AJ20" s="16" t="s">
        <v>121</v>
      </c>
      <c r="AK20" s="4" t="s">
        <v>116</v>
      </c>
    </row>
    <row r="21" spans="1:37" ht="15.75" x14ac:dyDescent="0.25">
      <c r="A21" s="4" t="s">
        <v>162</v>
      </c>
      <c r="B21" s="4" t="s">
        <v>51</v>
      </c>
      <c r="C21" s="4" t="s">
        <v>26</v>
      </c>
      <c r="D21" s="4" t="s">
        <v>52</v>
      </c>
      <c r="E21" s="4" t="s">
        <v>53</v>
      </c>
      <c r="F21" s="4">
        <v>2</v>
      </c>
      <c r="G21" s="4">
        <v>4</v>
      </c>
      <c r="H21" s="4">
        <v>2</v>
      </c>
      <c r="I21" s="4">
        <v>3</v>
      </c>
      <c r="J21" s="4">
        <v>2</v>
      </c>
      <c r="K21" s="4">
        <v>4</v>
      </c>
      <c r="L21" s="4">
        <v>2</v>
      </c>
      <c r="M21" s="4">
        <v>4</v>
      </c>
      <c r="N21" s="4">
        <v>2</v>
      </c>
      <c r="O21" s="4">
        <v>4</v>
      </c>
      <c r="P21" s="4">
        <v>3</v>
      </c>
      <c r="Q21" s="4">
        <v>4</v>
      </c>
      <c r="R21" s="4">
        <v>2</v>
      </c>
      <c r="S21" s="4">
        <v>4</v>
      </c>
      <c r="T21" s="4">
        <v>2</v>
      </c>
      <c r="U21" s="4">
        <v>4</v>
      </c>
      <c r="V21" s="4">
        <v>3</v>
      </c>
      <c r="W21" s="4">
        <v>4</v>
      </c>
      <c r="X21" s="4">
        <v>2</v>
      </c>
      <c r="Y21" s="4">
        <v>4</v>
      </c>
      <c r="Z21" s="33">
        <f t="shared" si="0"/>
        <v>2.2000000000000002</v>
      </c>
      <c r="AA21" s="33">
        <f t="shared" si="1"/>
        <v>3.9</v>
      </c>
      <c r="AB21" s="33">
        <f t="shared" si="2"/>
        <v>8.58</v>
      </c>
      <c r="AC21" s="9" t="s">
        <v>125</v>
      </c>
      <c r="AD21" s="4" t="str">
        <f t="shared" si="3"/>
        <v>R14</v>
      </c>
      <c r="AG21" s="4">
        <v>1</v>
      </c>
      <c r="AH21" s="4" t="s">
        <v>111</v>
      </c>
      <c r="AI21" s="4" t="s">
        <v>112</v>
      </c>
      <c r="AJ21" s="17" t="s">
        <v>122</v>
      </c>
      <c r="AK21" s="4" t="s">
        <v>117</v>
      </c>
    </row>
    <row r="22" spans="1:37" ht="15.75" x14ac:dyDescent="0.25">
      <c r="A22" s="4" t="s">
        <v>163</v>
      </c>
      <c r="B22" s="4" t="s">
        <v>54</v>
      </c>
      <c r="C22" s="4" t="s">
        <v>46</v>
      </c>
      <c r="D22" s="4" t="s">
        <v>55</v>
      </c>
      <c r="E22" s="4" t="s">
        <v>56</v>
      </c>
      <c r="F22" s="4">
        <v>2</v>
      </c>
      <c r="G22" s="4">
        <v>2</v>
      </c>
      <c r="H22" s="4">
        <v>2</v>
      </c>
      <c r="I22" s="4">
        <v>1</v>
      </c>
      <c r="J22" s="4">
        <v>2</v>
      </c>
      <c r="K22" s="4">
        <v>2</v>
      </c>
      <c r="L22" s="4">
        <v>2</v>
      </c>
      <c r="M22" s="4">
        <v>2</v>
      </c>
      <c r="N22" s="4">
        <v>3</v>
      </c>
      <c r="O22" s="4">
        <v>2</v>
      </c>
      <c r="P22" s="4">
        <v>2</v>
      </c>
      <c r="Q22" s="4">
        <v>2</v>
      </c>
      <c r="R22" s="4">
        <v>2</v>
      </c>
      <c r="S22" s="4">
        <v>2</v>
      </c>
      <c r="T22" s="4">
        <v>2</v>
      </c>
      <c r="U22" s="4">
        <v>2</v>
      </c>
      <c r="V22" s="4">
        <v>2</v>
      </c>
      <c r="W22" s="4">
        <v>2</v>
      </c>
      <c r="X22" s="4">
        <v>2</v>
      </c>
      <c r="Y22" s="4">
        <v>2</v>
      </c>
      <c r="Z22" s="33">
        <f t="shared" si="0"/>
        <v>2.1</v>
      </c>
      <c r="AA22" s="33">
        <f t="shared" si="1"/>
        <v>1.9</v>
      </c>
      <c r="AB22" s="33">
        <f t="shared" si="2"/>
        <v>3.9899999999999998</v>
      </c>
      <c r="AC22" s="8" t="s">
        <v>86</v>
      </c>
      <c r="AD22" s="4" t="str">
        <f t="shared" si="3"/>
        <v>R15</v>
      </c>
    </row>
    <row r="23" spans="1:37" ht="15.75" x14ac:dyDescent="0.25">
      <c r="A23" s="4" t="s">
        <v>164</v>
      </c>
      <c r="B23" s="4" t="s">
        <v>54</v>
      </c>
      <c r="C23" s="4" t="s">
        <v>45</v>
      </c>
      <c r="D23" s="4" t="s">
        <v>57</v>
      </c>
      <c r="E23" s="4" t="s">
        <v>58</v>
      </c>
      <c r="F23" s="4">
        <v>2</v>
      </c>
      <c r="G23" s="4">
        <v>2</v>
      </c>
      <c r="H23" s="4">
        <v>2</v>
      </c>
      <c r="I23" s="4">
        <v>2</v>
      </c>
      <c r="J23" s="4">
        <v>2</v>
      </c>
      <c r="K23" s="4">
        <v>2</v>
      </c>
      <c r="L23" s="4">
        <v>2</v>
      </c>
      <c r="M23" s="4">
        <v>2</v>
      </c>
      <c r="N23" s="4">
        <v>2</v>
      </c>
      <c r="O23" s="4">
        <v>3</v>
      </c>
      <c r="P23" s="4">
        <v>2</v>
      </c>
      <c r="Q23" s="4">
        <v>2</v>
      </c>
      <c r="R23" s="4">
        <v>2</v>
      </c>
      <c r="S23" s="4">
        <v>2</v>
      </c>
      <c r="T23" s="4">
        <v>1</v>
      </c>
      <c r="U23" s="4">
        <v>2</v>
      </c>
      <c r="V23" s="4">
        <v>2</v>
      </c>
      <c r="W23" s="4">
        <v>2</v>
      </c>
      <c r="X23" s="4">
        <v>2</v>
      </c>
      <c r="Y23" s="4">
        <v>3</v>
      </c>
      <c r="Z23" s="33">
        <f t="shared" si="0"/>
        <v>1.9</v>
      </c>
      <c r="AA23" s="33">
        <f t="shared" si="1"/>
        <v>2.2000000000000002</v>
      </c>
      <c r="AB23" s="33">
        <f t="shared" si="2"/>
        <v>4.18</v>
      </c>
      <c r="AC23" s="8" t="s">
        <v>86</v>
      </c>
      <c r="AD23" s="4" t="str">
        <f t="shared" si="3"/>
        <v>R16</v>
      </c>
    </row>
    <row r="24" spans="1:37" ht="15.75" x14ac:dyDescent="0.25">
      <c r="A24" s="4" t="s">
        <v>168</v>
      </c>
      <c r="B24" s="4" t="s">
        <v>165</v>
      </c>
      <c r="C24" s="4" t="s">
        <v>45</v>
      </c>
      <c r="D24" s="4" t="s">
        <v>166</v>
      </c>
      <c r="E24" s="4" t="s">
        <v>167</v>
      </c>
      <c r="F24" s="4">
        <v>2</v>
      </c>
      <c r="G24" s="4">
        <v>2</v>
      </c>
      <c r="H24" s="4">
        <v>2</v>
      </c>
      <c r="I24" s="4">
        <v>2</v>
      </c>
      <c r="J24" s="4">
        <v>2</v>
      </c>
      <c r="K24" s="4">
        <v>2</v>
      </c>
      <c r="L24" s="4">
        <v>2</v>
      </c>
      <c r="M24" s="4">
        <v>3</v>
      </c>
      <c r="N24" s="4">
        <v>3</v>
      </c>
      <c r="O24" s="4">
        <v>3</v>
      </c>
      <c r="P24" s="4">
        <v>2</v>
      </c>
      <c r="Q24" s="4">
        <v>2</v>
      </c>
      <c r="R24" s="4">
        <v>2</v>
      </c>
      <c r="S24" s="4">
        <v>2</v>
      </c>
      <c r="T24" s="4">
        <v>1</v>
      </c>
      <c r="U24" s="4">
        <v>2</v>
      </c>
      <c r="V24" s="4">
        <v>2</v>
      </c>
      <c r="W24" s="4">
        <v>2</v>
      </c>
      <c r="X24" s="4">
        <v>2</v>
      </c>
      <c r="Y24" s="4">
        <v>3</v>
      </c>
      <c r="Z24" s="33">
        <f t="shared" si="0"/>
        <v>2</v>
      </c>
      <c r="AA24" s="33">
        <f t="shared" si="1"/>
        <v>2.2999999999999998</v>
      </c>
      <c r="AB24" s="33">
        <f t="shared" si="2"/>
        <v>4.5999999999999996</v>
      </c>
      <c r="AC24" s="8" t="s">
        <v>86</v>
      </c>
      <c r="AD24" s="4" t="str">
        <f t="shared" si="3"/>
        <v>R17</v>
      </c>
    </row>
  </sheetData>
  <autoFilter ref="A6:AC23">
    <filterColumn colId="5" showButton="0"/>
    <filterColumn colId="7" showButton="0"/>
    <filterColumn colId="9" showButton="0"/>
    <filterColumn colId="11" showButton="0"/>
    <filterColumn colId="13" showButton="0"/>
    <filterColumn colId="15" showButton="0"/>
    <filterColumn colId="17" showButton="0"/>
    <filterColumn colId="19" showButton="0"/>
    <filterColumn colId="21" showButton="0"/>
    <filterColumn colId="23" showButton="0"/>
    <filterColumn colId="25" showButton="0"/>
    <filterColumn colId="26" showButton="0"/>
    <sortState ref="A9:AC24">
      <sortCondition ref="A6:A23"/>
    </sortState>
  </autoFilter>
  <mergeCells count="18">
    <mergeCell ref="H6:I6"/>
    <mergeCell ref="A6:A7"/>
    <mergeCell ref="B6:B7"/>
    <mergeCell ref="D6:D7"/>
    <mergeCell ref="E6:E7"/>
    <mergeCell ref="F6:G6"/>
    <mergeCell ref="J6:K6"/>
    <mergeCell ref="L6:M6"/>
    <mergeCell ref="N6:O6"/>
    <mergeCell ref="R6:S6"/>
    <mergeCell ref="T6:U6"/>
    <mergeCell ref="AI7:AM7"/>
    <mergeCell ref="X6:Y6"/>
    <mergeCell ref="P6:Q6"/>
    <mergeCell ref="Z6:AB6"/>
    <mergeCell ref="AC6:AC7"/>
    <mergeCell ref="V6:W6"/>
    <mergeCell ref="AG9:AG13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68"/>
  <sheetViews>
    <sheetView tabSelected="1" topLeftCell="I1" zoomScale="85" zoomScaleNormal="85" workbookViewId="0">
      <selection activeCell="D33" sqref="D33"/>
    </sheetView>
  </sheetViews>
  <sheetFormatPr defaultRowHeight="15" x14ac:dyDescent="0.25"/>
  <cols>
    <col min="1" max="1" width="19.28515625" customWidth="1"/>
    <col min="2" max="2" width="35.140625" bestFit="1" customWidth="1"/>
    <col min="3" max="3" width="31.7109375" customWidth="1"/>
    <col min="4" max="4" width="30.85546875" customWidth="1"/>
    <col min="5" max="5" width="9.42578125" customWidth="1"/>
    <col min="6" max="6" width="12.5703125" customWidth="1"/>
    <col min="7" max="7" width="37.28515625" customWidth="1"/>
    <col min="8" max="9" width="30" customWidth="1"/>
    <col min="10" max="10" width="13.140625" bestFit="1" customWidth="1"/>
    <col min="11" max="11" width="36.28515625" bestFit="1" customWidth="1"/>
    <col min="12" max="12" width="34.5703125" bestFit="1" customWidth="1"/>
    <col min="13" max="13" width="59.140625" bestFit="1" customWidth="1"/>
    <col min="14" max="14" width="71.85546875" bestFit="1" customWidth="1"/>
    <col min="15" max="15" width="22.7109375" bestFit="1" customWidth="1"/>
    <col min="16" max="16" width="8.5703125" customWidth="1"/>
    <col min="17" max="17" width="14.140625" bestFit="1" customWidth="1"/>
    <col min="18" max="18" width="11.140625" bestFit="1" customWidth="1"/>
  </cols>
  <sheetData>
    <row r="2" spans="2:18" ht="33.75" x14ac:dyDescent="0.5">
      <c r="B2" s="27" t="s">
        <v>175</v>
      </c>
      <c r="J2" s="61" t="s">
        <v>209</v>
      </c>
    </row>
    <row r="3" spans="2:18" ht="15.75" x14ac:dyDescent="0.25">
      <c r="B3" s="24" t="s">
        <v>128</v>
      </c>
      <c r="C3" s="24" t="s">
        <v>129</v>
      </c>
      <c r="J3" s="35" t="s">
        <v>17</v>
      </c>
      <c r="K3" s="35" t="s">
        <v>177</v>
      </c>
      <c r="L3" s="20" t="s">
        <v>178</v>
      </c>
      <c r="M3" s="42" t="s">
        <v>20</v>
      </c>
      <c r="N3" s="40" t="s">
        <v>21</v>
      </c>
      <c r="O3" s="37" t="s">
        <v>83</v>
      </c>
      <c r="P3" s="37"/>
      <c r="Q3" s="37"/>
      <c r="R3" s="38" t="s">
        <v>85</v>
      </c>
    </row>
    <row r="4" spans="2:18" ht="15.75" x14ac:dyDescent="0.25">
      <c r="B4" s="24" t="s">
        <v>130</v>
      </c>
      <c r="C4" s="24" t="s">
        <v>131</v>
      </c>
      <c r="J4" s="35"/>
      <c r="K4" s="35"/>
      <c r="L4" s="29" t="s">
        <v>19</v>
      </c>
      <c r="M4" s="43"/>
      <c r="N4" s="41"/>
      <c r="O4" s="21" t="s">
        <v>207</v>
      </c>
      <c r="P4" s="21" t="s">
        <v>208</v>
      </c>
      <c r="Q4" s="7" t="s">
        <v>84</v>
      </c>
      <c r="R4" s="38"/>
    </row>
    <row r="5" spans="2:18" ht="15.75" x14ac:dyDescent="0.25">
      <c r="B5" s="24" t="s">
        <v>132</v>
      </c>
      <c r="C5" s="24" t="s">
        <v>133</v>
      </c>
      <c r="J5" s="4" t="s">
        <v>22</v>
      </c>
      <c r="K5" s="4" t="s">
        <v>179</v>
      </c>
      <c r="L5" s="30" t="s">
        <v>23</v>
      </c>
      <c r="M5" s="4" t="s">
        <v>24</v>
      </c>
      <c r="N5" s="4" t="s">
        <v>25</v>
      </c>
      <c r="O5" s="12">
        <v>1.2</v>
      </c>
      <c r="P5" s="12">
        <v>2.6</v>
      </c>
      <c r="Q5" s="12">
        <v>3.12</v>
      </c>
      <c r="R5" s="8" t="s">
        <v>86</v>
      </c>
    </row>
    <row r="6" spans="2:18" ht="15.75" x14ac:dyDescent="0.25">
      <c r="C6" s="24" t="s">
        <v>134</v>
      </c>
      <c r="J6" s="4" t="s">
        <v>59</v>
      </c>
      <c r="K6" s="4" t="s">
        <v>179</v>
      </c>
      <c r="L6" s="30" t="s">
        <v>26</v>
      </c>
      <c r="M6" s="4" t="s">
        <v>27</v>
      </c>
      <c r="N6" s="4" t="s">
        <v>28</v>
      </c>
      <c r="O6" s="12">
        <v>1.1000000000000001</v>
      </c>
      <c r="P6" s="12">
        <v>3.7</v>
      </c>
      <c r="Q6" s="12">
        <v>4.07</v>
      </c>
      <c r="R6" s="8" t="s">
        <v>86</v>
      </c>
    </row>
    <row r="7" spans="2:18" ht="15.75" x14ac:dyDescent="0.25">
      <c r="B7" s="24" t="s">
        <v>135</v>
      </c>
      <c r="C7" s="24" t="s">
        <v>145</v>
      </c>
      <c r="D7" t="s">
        <v>176</v>
      </c>
      <c r="J7" s="4" t="s">
        <v>60</v>
      </c>
      <c r="K7" s="4" t="s">
        <v>155</v>
      </c>
      <c r="L7" s="30" t="s">
        <v>26</v>
      </c>
      <c r="M7" s="4" t="s">
        <v>156</v>
      </c>
      <c r="N7" s="4" t="s">
        <v>157</v>
      </c>
      <c r="O7" s="12">
        <v>1.3</v>
      </c>
      <c r="P7" s="12">
        <v>4.3</v>
      </c>
      <c r="Q7" s="12">
        <v>5.59</v>
      </c>
      <c r="R7" s="8" t="s">
        <v>86</v>
      </c>
    </row>
    <row r="8" spans="2:18" ht="15.75" x14ac:dyDescent="0.25">
      <c r="B8" s="25" t="s">
        <v>138</v>
      </c>
      <c r="J8" s="4" t="s">
        <v>61</v>
      </c>
      <c r="K8" s="4" t="s">
        <v>180</v>
      </c>
      <c r="L8" s="30" t="s">
        <v>46</v>
      </c>
      <c r="M8" s="4" t="s">
        <v>29</v>
      </c>
      <c r="N8" s="4" t="s">
        <v>30</v>
      </c>
      <c r="O8" s="12">
        <v>3.1</v>
      </c>
      <c r="P8" s="12">
        <v>2.1</v>
      </c>
      <c r="Q8" s="12">
        <v>6.5100000000000007</v>
      </c>
      <c r="R8" s="9" t="s">
        <v>125</v>
      </c>
    </row>
    <row r="9" spans="2:18" ht="15.75" x14ac:dyDescent="0.25">
      <c r="B9" s="25" t="s">
        <v>139</v>
      </c>
      <c r="J9" s="4" t="s">
        <v>62</v>
      </c>
      <c r="K9" s="4" t="s">
        <v>181</v>
      </c>
      <c r="L9" s="30" t="s">
        <v>46</v>
      </c>
      <c r="M9" s="4" t="s">
        <v>158</v>
      </c>
      <c r="N9" s="4" t="s">
        <v>159</v>
      </c>
      <c r="O9" s="12">
        <v>3.8</v>
      </c>
      <c r="P9" s="12">
        <v>4</v>
      </c>
      <c r="Q9" s="12">
        <v>15.2</v>
      </c>
      <c r="R9" s="10" t="s">
        <v>123</v>
      </c>
    </row>
    <row r="10" spans="2:18" ht="15.75" x14ac:dyDescent="0.25">
      <c r="B10" s="25" t="s">
        <v>140</v>
      </c>
      <c r="J10" s="4" t="s">
        <v>63</v>
      </c>
      <c r="K10" s="22" t="s">
        <v>182</v>
      </c>
      <c r="L10" s="31" t="s">
        <v>32</v>
      </c>
      <c r="M10" s="22" t="s">
        <v>33</v>
      </c>
      <c r="N10" s="4" t="s">
        <v>34</v>
      </c>
      <c r="O10" s="12">
        <v>4.9000000000000004</v>
      </c>
      <c r="P10" s="12">
        <v>4</v>
      </c>
      <c r="Q10" s="12">
        <v>19.600000000000001</v>
      </c>
      <c r="R10" s="10" t="s">
        <v>123</v>
      </c>
    </row>
    <row r="11" spans="2:18" ht="15.75" x14ac:dyDescent="0.25">
      <c r="B11" s="25" t="s">
        <v>141</v>
      </c>
      <c r="J11" s="4" t="s">
        <v>64</v>
      </c>
      <c r="K11" s="22" t="s">
        <v>182</v>
      </c>
      <c r="L11" s="31" t="s">
        <v>46</v>
      </c>
      <c r="M11" s="22" t="s">
        <v>35</v>
      </c>
      <c r="N11" s="4" t="s">
        <v>36</v>
      </c>
      <c r="O11" s="12">
        <v>2.2000000000000002</v>
      </c>
      <c r="P11" s="12">
        <v>2.2000000000000002</v>
      </c>
      <c r="Q11" s="12">
        <v>4.8400000000000007</v>
      </c>
      <c r="R11" s="8" t="s">
        <v>86</v>
      </c>
    </row>
    <row r="12" spans="2:18" ht="15.75" x14ac:dyDescent="0.25">
      <c r="B12" s="24" t="s">
        <v>146</v>
      </c>
      <c r="J12" s="4" t="s">
        <v>65</v>
      </c>
      <c r="K12" s="22" t="s">
        <v>183</v>
      </c>
      <c r="L12" s="31" t="s">
        <v>26</v>
      </c>
      <c r="M12" s="22" t="s">
        <v>38</v>
      </c>
      <c r="N12" s="4" t="s">
        <v>39</v>
      </c>
      <c r="O12" s="12">
        <v>4.2</v>
      </c>
      <c r="P12" s="12">
        <v>3.9</v>
      </c>
      <c r="Q12" s="12">
        <v>16.38</v>
      </c>
      <c r="R12" s="10" t="s">
        <v>123</v>
      </c>
    </row>
    <row r="13" spans="2:18" ht="15.75" x14ac:dyDescent="0.25">
      <c r="J13" s="4" t="s">
        <v>66</v>
      </c>
      <c r="K13" s="22" t="s">
        <v>183</v>
      </c>
      <c r="L13" s="31" t="s">
        <v>26</v>
      </c>
      <c r="M13" s="22" t="s">
        <v>40</v>
      </c>
      <c r="N13" s="4" t="s">
        <v>41</v>
      </c>
      <c r="O13" s="12">
        <v>5</v>
      </c>
      <c r="P13" s="12">
        <v>5</v>
      </c>
      <c r="Q13" s="28">
        <v>25</v>
      </c>
      <c r="R13" s="11" t="s">
        <v>124</v>
      </c>
    </row>
    <row r="14" spans="2:18" ht="15.75" x14ac:dyDescent="0.25">
      <c r="B14" s="25" t="s">
        <v>147</v>
      </c>
      <c r="C14" t="s">
        <v>148</v>
      </c>
      <c r="J14" s="4" t="s">
        <v>67</v>
      </c>
      <c r="K14" s="4" t="s">
        <v>184</v>
      </c>
      <c r="L14" s="30" t="s">
        <v>26</v>
      </c>
      <c r="M14" s="4" t="s">
        <v>160</v>
      </c>
      <c r="N14" s="4" t="s">
        <v>161</v>
      </c>
      <c r="O14" s="12">
        <v>2.2999999999999998</v>
      </c>
      <c r="P14" s="12">
        <v>3.8</v>
      </c>
      <c r="Q14" s="12">
        <v>8.7399999999999984</v>
      </c>
      <c r="R14" s="9" t="s">
        <v>125</v>
      </c>
    </row>
    <row r="15" spans="2:18" ht="15.75" x14ac:dyDescent="0.25">
      <c r="J15" s="4" t="s">
        <v>68</v>
      </c>
      <c r="K15" s="22" t="s">
        <v>185</v>
      </c>
      <c r="L15" s="31" t="s">
        <v>26</v>
      </c>
      <c r="M15" s="22" t="s">
        <v>43</v>
      </c>
      <c r="N15" s="4" t="s">
        <v>44</v>
      </c>
      <c r="O15" s="12">
        <v>4.4000000000000004</v>
      </c>
      <c r="P15" s="12">
        <v>4.9000000000000004</v>
      </c>
      <c r="Q15" s="28">
        <v>21.560000000000002</v>
      </c>
      <c r="R15" s="11" t="s">
        <v>124</v>
      </c>
    </row>
    <row r="16" spans="2:18" ht="15.75" x14ac:dyDescent="0.25">
      <c r="B16" t="s">
        <v>149</v>
      </c>
      <c r="C16" t="s">
        <v>150</v>
      </c>
      <c r="J16" s="4" t="s">
        <v>69</v>
      </c>
      <c r="K16" s="22" t="s">
        <v>185</v>
      </c>
      <c r="L16" s="30" t="s">
        <v>45</v>
      </c>
      <c r="M16" s="4" t="s">
        <v>47</v>
      </c>
      <c r="N16" s="4" t="s">
        <v>48</v>
      </c>
      <c r="O16" s="12">
        <v>1.9</v>
      </c>
      <c r="P16" s="12">
        <v>2.2999999999999998</v>
      </c>
      <c r="Q16" s="12">
        <v>4.3699999999999992</v>
      </c>
      <c r="R16" s="8" t="s">
        <v>86</v>
      </c>
    </row>
    <row r="17" spans="3:18" ht="15.75" x14ac:dyDescent="0.25">
      <c r="C17" t="s">
        <v>151</v>
      </c>
      <c r="J17" s="4" t="s">
        <v>70</v>
      </c>
      <c r="K17" s="4" t="s">
        <v>186</v>
      </c>
      <c r="L17" s="30" t="s">
        <v>26</v>
      </c>
      <c r="M17" s="4" t="s">
        <v>49</v>
      </c>
      <c r="N17" s="4" t="s">
        <v>50</v>
      </c>
      <c r="O17" s="12">
        <v>3.1</v>
      </c>
      <c r="P17" s="12">
        <v>2.9</v>
      </c>
      <c r="Q17" s="12">
        <v>8.99</v>
      </c>
      <c r="R17" s="9" t="s">
        <v>125</v>
      </c>
    </row>
    <row r="18" spans="3:18" ht="15.75" x14ac:dyDescent="0.25">
      <c r="C18" t="s">
        <v>152</v>
      </c>
      <c r="J18" s="4" t="s">
        <v>162</v>
      </c>
      <c r="K18" s="4" t="s">
        <v>187</v>
      </c>
      <c r="L18" s="30" t="s">
        <v>26</v>
      </c>
      <c r="M18" s="4" t="s">
        <v>52</v>
      </c>
      <c r="N18" s="4" t="s">
        <v>53</v>
      </c>
      <c r="O18" s="12">
        <v>2.2000000000000002</v>
      </c>
      <c r="P18" s="12">
        <v>3.9</v>
      </c>
      <c r="Q18" s="12">
        <v>8.58</v>
      </c>
      <c r="R18" s="9" t="s">
        <v>125</v>
      </c>
    </row>
    <row r="19" spans="3:18" ht="15.75" x14ac:dyDescent="0.25">
      <c r="C19" t="s">
        <v>153</v>
      </c>
      <c r="J19" s="4" t="s">
        <v>163</v>
      </c>
      <c r="K19" s="4" t="s">
        <v>188</v>
      </c>
      <c r="L19" s="30" t="s">
        <v>46</v>
      </c>
      <c r="M19" s="4" t="s">
        <v>55</v>
      </c>
      <c r="N19" s="4" t="s">
        <v>56</v>
      </c>
      <c r="O19" s="12">
        <v>2.1</v>
      </c>
      <c r="P19" s="12">
        <v>1.9</v>
      </c>
      <c r="Q19" s="12">
        <v>3.9899999999999998</v>
      </c>
      <c r="R19" s="8" t="s">
        <v>86</v>
      </c>
    </row>
    <row r="20" spans="3:18" ht="15.75" x14ac:dyDescent="0.25">
      <c r="J20" s="4" t="s">
        <v>164</v>
      </c>
      <c r="K20" s="4" t="s">
        <v>188</v>
      </c>
      <c r="L20" s="30" t="s">
        <v>45</v>
      </c>
      <c r="M20" s="4" t="s">
        <v>57</v>
      </c>
      <c r="N20" s="4" t="s">
        <v>58</v>
      </c>
      <c r="O20" s="12">
        <v>1.9</v>
      </c>
      <c r="P20" s="12">
        <v>2.2000000000000002</v>
      </c>
      <c r="Q20" s="12">
        <v>4.18</v>
      </c>
      <c r="R20" s="8" t="s">
        <v>86</v>
      </c>
    </row>
    <row r="21" spans="3:18" ht="15.75" x14ac:dyDescent="0.25">
      <c r="C21" t="s">
        <v>154</v>
      </c>
      <c r="J21" s="4" t="s">
        <v>168</v>
      </c>
      <c r="K21" s="4" t="s">
        <v>189</v>
      </c>
      <c r="L21" s="30" t="s">
        <v>45</v>
      </c>
      <c r="M21" s="4" t="s">
        <v>166</v>
      </c>
      <c r="N21" s="4" t="s">
        <v>167</v>
      </c>
      <c r="O21" s="12">
        <v>2</v>
      </c>
      <c r="P21" s="12">
        <v>2.2999999999999998</v>
      </c>
      <c r="Q21" s="12">
        <v>4.5999999999999996</v>
      </c>
      <c r="R21" s="8" t="s">
        <v>86</v>
      </c>
    </row>
    <row r="35" spans="1:15" ht="23.25" x14ac:dyDescent="0.25">
      <c r="A35" s="56" t="s">
        <v>231</v>
      </c>
      <c r="J35" s="60" t="s">
        <v>237</v>
      </c>
    </row>
    <row r="36" spans="1:15" ht="31.5" x14ac:dyDescent="0.25">
      <c r="A36" s="53" t="s">
        <v>211</v>
      </c>
      <c r="B36" s="54" t="s">
        <v>19</v>
      </c>
      <c r="C36" s="53" t="s">
        <v>191</v>
      </c>
      <c r="D36" s="53" t="s">
        <v>212</v>
      </c>
      <c r="E36" s="54" t="s">
        <v>213</v>
      </c>
      <c r="F36" s="54" t="s">
        <v>214</v>
      </c>
      <c r="G36" s="53" t="s">
        <v>215</v>
      </c>
      <c r="H36" s="53" t="s">
        <v>144</v>
      </c>
      <c r="I36" s="57"/>
      <c r="J36" s="44" t="s">
        <v>191</v>
      </c>
      <c r="K36" s="44" t="s">
        <v>20</v>
      </c>
      <c r="L36" s="44" t="s">
        <v>137</v>
      </c>
      <c r="M36" s="44" t="s">
        <v>136</v>
      </c>
      <c r="N36" s="44" t="s">
        <v>143</v>
      </c>
      <c r="O36" s="44" t="s">
        <v>144</v>
      </c>
    </row>
    <row r="37" spans="1:15" ht="47.25" x14ac:dyDescent="0.25">
      <c r="A37" s="44" t="s">
        <v>230</v>
      </c>
      <c r="B37" s="55" t="s">
        <v>26</v>
      </c>
      <c r="C37" s="44" t="s">
        <v>66</v>
      </c>
      <c r="D37" s="44" t="s">
        <v>40</v>
      </c>
      <c r="E37" s="44" t="s">
        <v>216</v>
      </c>
      <c r="F37" s="44" t="s">
        <v>142</v>
      </c>
      <c r="G37" s="44" t="s">
        <v>217</v>
      </c>
      <c r="H37" s="55" t="s">
        <v>190</v>
      </c>
      <c r="I37" s="58"/>
      <c r="J37" s="44" t="s">
        <v>66</v>
      </c>
      <c r="K37" s="59" t="s">
        <v>40</v>
      </c>
      <c r="L37" s="59" t="s">
        <v>41</v>
      </c>
      <c r="M37" s="59" t="s">
        <v>142</v>
      </c>
      <c r="N37" s="44" t="s">
        <v>232</v>
      </c>
      <c r="O37" s="44" t="s">
        <v>74</v>
      </c>
    </row>
    <row r="38" spans="1:15" ht="31.5" x14ac:dyDescent="0.25">
      <c r="A38" s="44" t="s">
        <v>230</v>
      </c>
      <c r="B38" s="55" t="s">
        <v>26</v>
      </c>
      <c r="C38" s="44" t="s">
        <v>66</v>
      </c>
      <c r="D38" s="44" t="s">
        <v>40</v>
      </c>
      <c r="E38" s="44" t="s">
        <v>218</v>
      </c>
      <c r="F38" s="44" t="s">
        <v>142</v>
      </c>
      <c r="G38" s="44" t="s">
        <v>219</v>
      </c>
      <c r="H38" s="55" t="s">
        <v>74</v>
      </c>
      <c r="I38" s="58"/>
      <c r="J38" s="44"/>
      <c r="K38" s="59"/>
      <c r="L38" s="59"/>
      <c r="M38" s="59"/>
      <c r="N38" s="44" t="s">
        <v>233</v>
      </c>
      <c r="O38" s="44" t="s">
        <v>74</v>
      </c>
    </row>
    <row r="39" spans="1:15" ht="31.5" x14ac:dyDescent="0.25">
      <c r="A39" s="44" t="s">
        <v>230</v>
      </c>
      <c r="B39" s="55" t="s">
        <v>26</v>
      </c>
      <c r="C39" s="44" t="s">
        <v>66</v>
      </c>
      <c r="D39" s="44" t="s">
        <v>40</v>
      </c>
      <c r="E39" s="44" t="s">
        <v>216</v>
      </c>
      <c r="F39" s="44" t="s">
        <v>142</v>
      </c>
      <c r="G39" s="44" t="s">
        <v>220</v>
      </c>
      <c r="H39" s="55" t="s">
        <v>74</v>
      </c>
      <c r="I39" s="58"/>
      <c r="J39" s="44"/>
      <c r="K39" s="59"/>
      <c r="L39" s="59"/>
      <c r="M39" s="59"/>
      <c r="N39" s="44" t="s">
        <v>234</v>
      </c>
      <c r="O39" s="44" t="s">
        <v>190</v>
      </c>
    </row>
    <row r="40" spans="1:15" ht="31.5" x14ac:dyDescent="0.25">
      <c r="A40" s="44" t="s">
        <v>230</v>
      </c>
      <c r="B40" s="55" t="s">
        <v>26</v>
      </c>
      <c r="C40" s="44" t="s">
        <v>66</v>
      </c>
      <c r="D40" s="44" t="s">
        <v>40</v>
      </c>
      <c r="E40" s="44" t="s">
        <v>216</v>
      </c>
      <c r="F40" s="44" t="s">
        <v>142</v>
      </c>
      <c r="G40" s="44" t="s">
        <v>221</v>
      </c>
      <c r="H40" s="55" t="s">
        <v>74</v>
      </c>
      <c r="I40" s="58"/>
      <c r="J40" s="44" t="s">
        <v>68</v>
      </c>
      <c r="K40" s="59" t="s">
        <v>43</v>
      </c>
      <c r="L40" s="59" t="s">
        <v>44</v>
      </c>
      <c r="M40" s="59" t="s">
        <v>142</v>
      </c>
      <c r="N40" s="44" t="s">
        <v>173</v>
      </c>
      <c r="O40" s="44" t="s">
        <v>174</v>
      </c>
    </row>
    <row r="41" spans="1:15" ht="31.5" x14ac:dyDescent="0.25">
      <c r="A41" s="44" t="s">
        <v>185</v>
      </c>
      <c r="B41" s="55" t="s">
        <v>26</v>
      </c>
      <c r="C41" s="44" t="s">
        <v>68</v>
      </c>
      <c r="D41" s="44" t="s">
        <v>222</v>
      </c>
      <c r="E41" s="44" t="s">
        <v>216</v>
      </c>
      <c r="F41" s="44" t="s">
        <v>142</v>
      </c>
      <c r="G41" s="44" t="s">
        <v>223</v>
      </c>
      <c r="H41" s="55" t="s">
        <v>190</v>
      </c>
      <c r="I41" s="58"/>
      <c r="J41" s="44"/>
      <c r="K41" s="59"/>
      <c r="L41" s="59"/>
      <c r="M41" s="59"/>
      <c r="N41" s="44" t="s">
        <v>235</v>
      </c>
      <c r="O41" s="44" t="s">
        <v>190</v>
      </c>
    </row>
    <row r="42" spans="1:15" ht="31.5" x14ac:dyDescent="0.25">
      <c r="A42" s="44" t="s">
        <v>185</v>
      </c>
      <c r="B42" s="55" t="s">
        <v>26</v>
      </c>
      <c r="C42" s="44" t="s">
        <v>68</v>
      </c>
      <c r="D42" s="44" t="s">
        <v>222</v>
      </c>
      <c r="E42" s="44" t="s">
        <v>224</v>
      </c>
      <c r="F42" s="44" t="s">
        <v>142</v>
      </c>
      <c r="G42" s="44" t="s">
        <v>225</v>
      </c>
      <c r="H42" s="55" t="s">
        <v>226</v>
      </c>
      <c r="I42" s="58"/>
      <c r="J42" s="44"/>
      <c r="K42" s="59"/>
      <c r="L42" s="59"/>
      <c r="M42" s="59"/>
      <c r="N42" s="44" t="s">
        <v>236</v>
      </c>
      <c r="O42" s="44" t="s">
        <v>190</v>
      </c>
    </row>
    <row r="43" spans="1:15" ht="31.5" x14ac:dyDescent="0.25">
      <c r="A43" s="44" t="s">
        <v>185</v>
      </c>
      <c r="B43" s="55" t="s">
        <v>26</v>
      </c>
      <c r="C43" s="44" t="s">
        <v>68</v>
      </c>
      <c r="D43" s="44" t="s">
        <v>222</v>
      </c>
      <c r="E43" s="44" t="s">
        <v>216</v>
      </c>
      <c r="F43" s="44" t="s">
        <v>142</v>
      </c>
      <c r="G43" s="44" t="s">
        <v>227</v>
      </c>
      <c r="H43" s="55" t="s">
        <v>228</v>
      </c>
      <c r="I43" s="58"/>
    </row>
    <row r="44" spans="1:15" ht="31.5" x14ac:dyDescent="0.25">
      <c r="A44" s="44" t="s">
        <v>185</v>
      </c>
      <c r="B44" s="55" t="s">
        <v>26</v>
      </c>
      <c r="C44" s="44" t="s">
        <v>68</v>
      </c>
      <c r="D44" s="44" t="s">
        <v>222</v>
      </c>
      <c r="E44" s="44" t="s">
        <v>216</v>
      </c>
      <c r="F44" s="44" t="s">
        <v>142</v>
      </c>
      <c r="G44" s="44" t="s">
        <v>229</v>
      </c>
      <c r="H44" s="55" t="s">
        <v>190</v>
      </c>
      <c r="I44" s="58"/>
    </row>
    <row r="64" s="45" customFormat="1" ht="41.25" customHeight="1" x14ac:dyDescent="0.25"/>
    <row r="65" s="45" customFormat="1" ht="41.25" customHeight="1" x14ac:dyDescent="0.25"/>
    <row r="66" s="45" customFormat="1" ht="41.25" customHeight="1" x14ac:dyDescent="0.25"/>
    <row r="67" s="45" customFormat="1" ht="41.25" customHeight="1" x14ac:dyDescent="0.25"/>
    <row r="68" ht="15" customHeight="1" x14ac:dyDescent="0.25"/>
  </sheetData>
  <mergeCells count="6">
    <mergeCell ref="O3:Q3"/>
    <mergeCell ref="R3:R4"/>
    <mergeCell ref="N3:N4"/>
    <mergeCell ref="J3:J4"/>
    <mergeCell ref="K3:K4"/>
    <mergeCell ref="M3:M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WBS</vt:lpstr>
      <vt:lpstr>RBS</vt:lpstr>
      <vt:lpstr>PIM</vt:lpstr>
      <vt:lpstr>Pengolahan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achmad fajar afifianto</dc:creator>
  <cp:lastModifiedBy>achmad fajar afifianto</cp:lastModifiedBy>
  <cp:lastPrinted>2026-02-01T09:24:46Z</cp:lastPrinted>
  <dcterms:created xsi:type="dcterms:W3CDTF">2026-02-01T07:20:05Z</dcterms:created>
  <dcterms:modified xsi:type="dcterms:W3CDTF">2026-02-14T15:59:26Z</dcterms:modified>
</cp:coreProperties>
</file>